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jorge.melo\Desktop\"/>
    </mc:Choice>
  </mc:AlternateContent>
  <xr:revisionPtr revIDLastSave="0" documentId="8_{75911C7C-5EC5-4C04-9199-2872C0A8D367}" xr6:coauthVersionLast="45" xr6:coauthVersionMax="45" xr10:uidLastSave="{00000000-0000-0000-0000-000000000000}"/>
  <bookViews>
    <workbookView xWindow="-120" yWindow="-120" windowWidth="29040" windowHeight="15840" xr2:uid="{00000000-000D-0000-FFFF-FFFF00000000}"/>
  </bookViews>
  <sheets>
    <sheet name="F-F-complet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#REF!</definedName>
    <definedName name="\A" localSheetId="0">#REF!</definedName>
    <definedName name="\A">#REF!</definedName>
    <definedName name="\B" localSheetId="0">#REF!</definedName>
    <definedName name="\B">#REF!</definedName>
    <definedName name="\C" localSheetId="0">#REF!</definedName>
    <definedName name="\C">#REF!</definedName>
    <definedName name="\I" localSheetId="0">#REF!</definedName>
    <definedName name="\I">#REF!</definedName>
    <definedName name="\J" localSheetId="0">#REF!</definedName>
    <definedName name="\J">#REF!</definedName>
    <definedName name="\O" localSheetId="0">#REF!</definedName>
    <definedName name="\O">#REF!</definedName>
    <definedName name="\P" localSheetId="0">#REF!</definedName>
    <definedName name="\P">#REF!</definedName>
    <definedName name="\S">[1]COMPOS1!#REF!</definedName>
    <definedName name="\x">[2]PLMUSEU!#REF!</definedName>
    <definedName name="\z">[2]PLMUSEU!#REF!</definedName>
    <definedName name="__________________________pi2">#REF!</definedName>
    <definedName name="_________________________pi2">#REF!</definedName>
    <definedName name="________________________PI1">#REF!</definedName>
    <definedName name="_______________________PI1">#REF!</definedName>
    <definedName name="_______________________pi2">#REF!</definedName>
    <definedName name="______________________PI1">#REF!</definedName>
    <definedName name="______________________pi2">#REF!</definedName>
    <definedName name="_____________________PI1">#REF!</definedName>
    <definedName name="_____________________pi2">#REF!</definedName>
    <definedName name="____________________PI1">#REF!</definedName>
    <definedName name="____________________pi2">#REF!</definedName>
    <definedName name="___________________PI1">#REF!</definedName>
    <definedName name="___________________pi2">#REF!</definedName>
    <definedName name="__________________PI1">#REF!</definedName>
    <definedName name="__________________pi2">#REF!</definedName>
    <definedName name="_________________PI1">#REF!</definedName>
    <definedName name="_________________pi2">#REF!</definedName>
    <definedName name="________________PI1">#REF!</definedName>
    <definedName name="________________pi2">#REF!</definedName>
    <definedName name="_______________OUT98">#REF!</definedName>
    <definedName name="_______________PI1">#REF!</definedName>
    <definedName name="_______________pi2">#REF!</definedName>
    <definedName name="______________OUT98">#REF!</definedName>
    <definedName name="______________PI1">#REF!</definedName>
    <definedName name="______________pi2">#REF!</definedName>
    <definedName name="_____________OUT98" hidden="1">{#N/A,#N/A,TRUE,"Serviços"}</definedName>
    <definedName name="_____________PI1">#REF!</definedName>
    <definedName name="_____________pi2">#REF!</definedName>
    <definedName name="____________OUT98" hidden="1">{#N/A,#N/A,TRUE,"Serviços"}</definedName>
    <definedName name="____________PI1">#REF!</definedName>
    <definedName name="___________OUT98" hidden="1">{#N/A,#N/A,TRUE,"Serviços"}</definedName>
    <definedName name="___________PI1">#REF!</definedName>
    <definedName name="___________pi2">#REF!</definedName>
    <definedName name="__________OUT98" hidden="1">{#N/A,#N/A,TRUE,"Serviços"}</definedName>
    <definedName name="__________PI1">#REF!</definedName>
    <definedName name="__________pi2">#REF!</definedName>
    <definedName name="_________apf1">#REF!</definedName>
    <definedName name="_________cpf1">#REF!</definedName>
    <definedName name="_________OUT98" hidden="1">{#N/A,#N/A,TRUE,"Serviços"}</definedName>
    <definedName name="_________PI1">#REF!</definedName>
    <definedName name="_________pi2">#REF!</definedName>
    <definedName name="________apf1">#REF!</definedName>
    <definedName name="________cpf1">#REF!</definedName>
    <definedName name="________OUT98" hidden="1">{#N/A,#N/A,TRUE,"Serviços"}</definedName>
    <definedName name="________PI1">#REF!</definedName>
    <definedName name="________pi2">#REF!</definedName>
    <definedName name="________PL1">#REF!</definedName>
    <definedName name="________TT102">'[3]Relatório-1ª med.'!#REF!</definedName>
    <definedName name="________TT107">'[3]Relatório-1ª med.'!#REF!</definedName>
    <definedName name="________TT121">'[3]Relatório-1ª med.'!#REF!</definedName>
    <definedName name="________TT123">'[3]Relatório-1ª med.'!#REF!</definedName>
    <definedName name="________TT19">'[3]Relatório-1ª med.'!#REF!</definedName>
    <definedName name="________TT20">'[3]Relatório-1ª med.'!#REF!</definedName>
    <definedName name="________TT21">'[3]Relatório-1ª med.'!#REF!</definedName>
    <definedName name="________TT22">'[3]Relatório-1ª med.'!#REF!</definedName>
    <definedName name="________TT26">'[3]Relatório-1ª med.'!#REF!</definedName>
    <definedName name="________TT27">'[3]Relatório-1ª med.'!#REF!</definedName>
    <definedName name="________TT28">'[3]Relatório-1ª med.'!#REF!</definedName>
    <definedName name="________TT30">'[3]Relatório-1ª med.'!#REF!</definedName>
    <definedName name="________TT31">'[3]Relatório-1ª med.'!#REF!</definedName>
    <definedName name="________TT32">'[3]Relatório-1ª med.'!#REF!</definedName>
    <definedName name="________TT33">'[3]Relatório-1ª med.'!#REF!</definedName>
    <definedName name="________TT34">'[3]Relatório-1ª med.'!#REF!</definedName>
    <definedName name="________TT36">'[3]Relatório-1ª med.'!#REF!</definedName>
    <definedName name="________TT37">'[3]Relatório-1ª med.'!#REF!</definedName>
    <definedName name="________TT38">'[3]Relatório-1ª med.'!#REF!</definedName>
    <definedName name="________TT39">'[3]Relatório-1ª med.'!#REF!</definedName>
    <definedName name="________TT40">'[3]Relatório-1ª med.'!#REF!</definedName>
    <definedName name="________TT5">'[3]Relatório-1ª med.'!#REF!</definedName>
    <definedName name="________TT52">'[3]Relatório-1ª med.'!#REF!</definedName>
    <definedName name="________TT53">'[3]Relatório-1ª med.'!#REF!</definedName>
    <definedName name="________TT54">'[3]Relatório-1ª med.'!#REF!</definedName>
    <definedName name="________TT55">'[3]Relatório-1ª med.'!#REF!</definedName>
    <definedName name="________TT6">'[3]Relatório-1ª med.'!#REF!</definedName>
    <definedName name="________TT60">'[3]Relatório-1ª med.'!#REF!</definedName>
    <definedName name="________TT61">'[3]Relatório-1ª med.'!#REF!</definedName>
    <definedName name="________TT69">'[3]Relatório-1ª med.'!#REF!</definedName>
    <definedName name="________TT7">'[3]Relatório-1ª med.'!#REF!</definedName>
    <definedName name="________TT70">'[3]Relatório-1ª med.'!#REF!</definedName>
    <definedName name="________TT71">'[3]Relatório-1ª med.'!#REF!</definedName>
    <definedName name="________TT74">'[3]Relatório-1ª med.'!#REF!</definedName>
    <definedName name="________TT75">'[3]Relatório-1ª med.'!#REF!</definedName>
    <definedName name="________TT76">'[3]Relatório-1ª med.'!#REF!</definedName>
    <definedName name="________TT77">'[3]Relatório-1ª med.'!#REF!</definedName>
    <definedName name="________TT78">'[3]Relatório-1ª med.'!#REF!</definedName>
    <definedName name="________TT79">'[3]Relatório-1ª med.'!#REF!</definedName>
    <definedName name="________TT94">'[3]Relatório-1ª med.'!#REF!</definedName>
    <definedName name="________TT95">'[3]Relatório-1ª med.'!#REF!</definedName>
    <definedName name="________TT97">'[3]Relatório-1ª med.'!#REF!</definedName>
    <definedName name="_______apf1" localSheetId="0">#REF!</definedName>
    <definedName name="_______apf1">#REF!</definedName>
    <definedName name="_______cab1">#REF!</definedName>
    <definedName name="_______cpf1" localSheetId="0">#REF!</definedName>
    <definedName name="_______cpf1">#REF!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OUT98" hidden="1">{#N/A,#N/A,TRUE,"Serviços"}</definedName>
    <definedName name="_______PI1">#REF!</definedName>
    <definedName name="_______pi2">#REF!</definedName>
    <definedName name="_______PL1">#REF!</definedName>
    <definedName name="_______reg1">[4]DADOS!$B$4</definedName>
    <definedName name="_______reg3">[5]eq!$A$2:$D$42</definedName>
    <definedName name="_______reg5">[5]mo!$A$2:$C$10</definedName>
    <definedName name="_______reg7">[4]mat!$A$2:$C$33</definedName>
    <definedName name="_______RET1">#REF!</definedName>
    <definedName name="_______TT102">'[3]Relatório-1ª med.'!#REF!</definedName>
    <definedName name="_______TT107">'[3]Relatório-1ª med.'!#REF!</definedName>
    <definedName name="_______TT121">'[3]Relatório-1ª med.'!#REF!</definedName>
    <definedName name="_______TT123">'[3]Relatório-1ª med.'!#REF!</definedName>
    <definedName name="_______TT19">'[3]Relatório-1ª med.'!#REF!</definedName>
    <definedName name="_______TT20">'[3]Relatório-1ª med.'!#REF!</definedName>
    <definedName name="_______TT21">'[3]Relatório-1ª med.'!#REF!</definedName>
    <definedName name="_______TT22">'[3]Relatório-1ª med.'!#REF!</definedName>
    <definedName name="_______TT26">'[3]Relatório-1ª med.'!#REF!</definedName>
    <definedName name="_______TT27">'[3]Relatório-1ª med.'!#REF!</definedName>
    <definedName name="_______TT28">'[3]Relatório-1ª med.'!#REF!</definedName>
    <definedName name="_______TT30">'[3]Relatório-1ª med.'!#REF!</definedName>
    <definedName name="_______TT31">'[3]Relatório-1ª med.'!#REF!</definedName>
    <definedName name="_______TT32">'[3]Relatório-1ª med.'!#REF!</definedName>
    <definedName name="_______TT33">'[3]Relatório-1ª med.'!#REF!</definedName>
    <definedName name="_______TT34">'[3]Relatório-1ª med.'!#REF!</definedName>
    <definedName name="_______TT36">'[3]Relatório-1ª med.'!#REF!</definedName>
    <definedName name="_______TT37">'[3]Relatório-1ª med.'!#REF!</definedName>
    <definedName name="_______TT38">'[3]Relatório-1ª med.'!#REF!</definedName>
    <definedName name="_______TT39">'[3]Relatório-1ª med.'!#REF!</definedName>
    <definedName name="_______TT40">'[3]Relatório-1ª med.'!#REF!</definedName>
    <definedName name="_______TT5">'[3]Relatório-1ª med.'!#REF!</definedName>
    <definedName name="_______TT52">'[3]Relatório-1ª med.'!#REF!</definedName>
    <definedName name="_______TT53">'[3]Relatório-1ª med.'!#REF!</definedName>
    <definedName name="_______TT54">'[3]Relatório-1ª med.'!#REF!</definedName>
    <definedName name="_______TT55">'[3]Relatório-1ª med.'!#REF!</definedName>
    <definedName name="_______TT6">'[3]Relatório-1ª med.'!#REF!</definedName>
    <definedName name="_______TT60">'[3]Relatório-1ª med.'!#REF!</definedName>
    <definedName name="_______TT61">'[3]Relatório-1ª med.'!#REF!</definedName>
    <definedName name="_______TT69">'[3]Relatório-1ª med.'!#REF!</definedName>
    <definedName name="_______TT7">'[3]Relatório-1ª med.'!#REF!</definedName>
    <definedName name="_______TT70">'[3]Relatório-1ª med.'!#REF!</definedName>
    <definedName name="_______TT71">'[3]Relatório-1ª med.'!#REF!</definedName>
    <definedName name="_______TT74">'[3]Relatório-1ª med.'!#REF!</definedName>
    <definedName name="_______TT75">'[3]Relatório-1ª med.'!#REF!</definedName>
    <definedName name="_______TT76">'[3]Relatório-1ª med.'!#REF!</definedName>
    <definedName name="_______TT77">'[3]Relatório-1ª med.'!#REF!</definedName>
    <definedName name="_______TT78">'[3]Relatório-1ª med.'!#REF!</definedName>
    <definedName name="_______TT79">'[3]Relatório-1ª med.'!#REF!</definedName>
    <definedName name="_______TT94">'[3]Relatório-1ª med.'!#REF!</definedName>
    <definedName name="_______TT95">'[3]Relatório-1ª med.'!#REF!</definedName>
    <definedName name="_______TT97">'[3]Relatório-1ª med.'!#REF!</definedName>
    <definedName name="______apf1" localSheetId="0">#REF!</definedName>
    <definedName name="______apf1">#REF!</definedName>
    <definedName name="______cab1">#REF!</definedName>
    <definedName name="______cpf1" localSheetId="0">#REF!</definedName>
    <definedName name="______cpf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OUT98" hidden="1">{#N/A,#N/A,TRUE,"Serviços"}</definedName>
    <definedName name="______PI1">#REF!</definedName>
    <definedName name="______pi2">#REF!</definedName>
    <definedName name="______PL1">#REF!</definedName>
    <definedName name="______reg1">[4]DADOS!$B$4</definedName>
    <definedName name="______reg3">[5]eq!$A$2:$D$42</definedName>
    <definedName name="______reg5">[5]mo!$A$2:$C$10</definedName>
    <definedName name="______reg7">[4]mat!$A$2:$C$33</definedName>
    <definedName name="______RET1">#REF!</definedName>
    <definedName name="______TT102">'[3]Relatório-1ª med.'!#REF!</definedName>
    <definedName name="______TT107">'[3]Relatório-1ª med.'!#REF!</definedName>
    <definedName name="______TT121">'[3]Relatório-1ª med.'!#REF!</definedName>
    <definedName name="______TT123">'[3]Relatório-1ª med.'!#REF!</definedName>
    <definedName name="______TT19">'[3]Relatório-1ª med.'!#REF!</definedName>
    <definedName name="______TT20">'[3]Relatório-1ª med.'!#REF!</definedName>
    <definedName name="______TT21">'[3]Relatório-1ª med.'!#REF!</definedName>
    <definedName name="______TT22">'[3]Relatório-1ª med.'!#REF!</definedName>
    <definedName name="______TT26">'[3]Relatório-1ª med.'!#REF!</definedName>
    <definedName name="______TT27">'[3]Relatório-1ª med.'!#REF!</definedName>
    <definedName name="______TT28">'[3]Relatório-1ª med.'!#REF!</definedName>
    <definedName name="______TT30">'[3]Relatório-1ª med.'!#REF!</definedName>
    <definedName name="______TT31">'[3]Relatório-1ª med.'!#REF!</definedName>
    <definedName name="______TT32">'[3]Relatório-1ª med.'!#REF!</definedName>
    <definedName name="______TT33">'[3]Relatório-1ª med.'!#REF!</definedName>
    <definedName name="______TT34">'[3]Relatório-1ª med.'!#REF!</definedName>
    <definedName name="______TT36">'[3]Relatório-1ª med.'!#REF!</definedName>
    <definedName name="______TT37">'[3]Relatório-1ª med.'!#REF!</definedName>
    <definedName name="______TT38">'[3]Relatório-1ª med.'!#REF!</definedName>
    <definedName name="______TT39">'[3]Relatório-1ª med.'!#REF!</definedName>
    <definedName name="______TT40">'[3]Relatório-1ª med.'!#REF!</definedName>
    <definedName name="______TT5">'[3]Relatório-1ª med.'!#REF!</definedName>
    <definedName name="______TT52">'[3]Relatório-1ª med.'!#REF!</definedName>
    <definedName name="______TT53">'[3]Relatório-1ª med.'!#REF!</definedName>
    <definedName name="______TT54">'[3]Relatório-1ª med.'!#REF!</definedName>
    <definedName name="______TT55">'[3]Relatório-1ª med.'!#REF!</definedName>
    <definedName name="______TT6">'[3]Relatório-1ª med.'!#REF!</definedName>
    <definedName name="______TT60">'[3]Relatório-1ª med.'!#REF!</definedName>
    <definedName name="______TT61">'[3]Relatório-1ª med.'!#REF!</definedName>
    <definedName name="______TT69">'[3]Relatório-1ª med.'!#REF!</definedName>
    <definedName name="______TT7">'[3]Relatório-1ª med.'!#REF!</definedName>
    <definedName name="______TT70">'[3]Relatório-1ª med.'!#REF!</definedName>
    <definedName name="______TT71">'[3]Relatório-1ª med.'!#REF!</definedName>
    <definedName name="______TT74">'[3]Relatório-1ª med.'!#REF!</definedName>
    <definedName name="______TT75">'[3]Relatório-1ª med.'!#REF!</definedName>
    <definedName name="______TT76">'[3]Relatório-1ª med.'!#REF!</definedName>
    <definedName name="______TT77">'[3]Relatório-1ª med.'!#REF!</definedName>
    <definedName name="______TT78">'[3]Relatório-1ª med.'!#REF!</definedName>
    <definedName name="______TT79">'[3]Relatório-1ª med.'!#REF!</definedName>
    <definedName name="______TT94">'[3]Relatório-1ª med.'!#REF!</definedName>
    <definedName name="______TT95">'[3]Relatório-1ª med.'!#REF!</definedName>
    <definedName name="______TT97">'[3]Relatório-1ª med.'!#REF!</definedName>
    <definedName name="_____ACR10" localSheetId="0">#REF!</definedName>
    <definedName name="_____ACR10">#REF!</definedName>
    <definedName name="_____ACR15" localSheetId="0">#REF!</definedName>
    <definedName name="_____ACR15">#REF!</definedName>
    <definedName name="_____acr20" localSheetId="0">#REF!</definedName>
    <definedName name="_____acr20">#REF!</definedName>
    <definedName name="_____acr5" localSheetId="0">#REF!</definedName>
    <definedName name="_____acr5">#REF!</definedName>
    <definedName name="_____apf1" localSheetId="0">#REF!</definedName>
    <definedName name="_____apf1">#REF!</definedName>
    <definedName name="_____ARQ1" localSheetId="0">#REF!</definedName>
    <definedName name="_____ARQ1">#REF!</definedName>
    <definedName name="_____cab1">#REF!</definedName>
    <definedName name="_____cpf1" localSheetId="0">#REF!</definedName>
    <definedName name="_____cpf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OUT98" hidden="1">{#N/A,#N/A,TRUE,"Serviços"}</definedName>
    <definedName name="_____PI1">#REF!</definedName>
    <definedName name="_____pi2">#REF!</definedName>
    <definedName name="_____PL1">#REF!</definedName>
    <definedName name="_____QT100" localSheetId="0">#REF!</definedName>
    <definedName name="_____QT100">#REF!</definedName>
    <definedName name="_____QT2" localSheetId="0">#REF!</definedName>
    <definedName name="_____QT2">#REF!</definedName>
    <definedName name="_____QT3" localSheetId="0">#REF!</definedName>
    <definedName name="_____QT3">#REF!</definedName>
    <definedName name="_____QT4" localSheetId="0">#REF!</definedName>
    <definedName name="_____QT4">#REF!</definedName>
    <definedName name="_____QT50" localSheetId="0">#REF!</definedName>
    <definedName name="_____QT50">#REF!</definedName>
    <definedName name="_____QT75" localSheetId="0">#REF!</definedName>
    <definedName name="_____QT75">#REF!</definedName>
    <definedName name="_____reg1">[4]DADOS!$B$4</definedName>
    <definedName name="_____reg3">[5]eq!$A$2:$D$42</definedName>
    <definedName name="_____reg5">[5]mo!$A$2:$C$10</definedName>
    <definedName name="_____reg7">[4]mat!$A$2:$C$33</definedName>
    <definedName name="_____RET1">#REF!</definedName>
    <definedName name="_____TT102">'[3]Relatório-1ª med.'!#REF!</definedName>
    <definedName name="_____TT107">'[3]Relatório-1ª med.'!#REF!</definedName>
    <definedName name="_____TT121">'[3]Relatório-1ª med.'!#REF!</definedName>
    <definedName name="_____TT123">'[3]Relatório-1ª med.'!#REF!</definedName>
    <definedName name="_____TT19">'[3]Relatório-1ª med.'!#REF!</definedName>
    <definedName name="_____TT20">'[3]Relatório-1ª med.'!#REF!</definedName>
    <definedName name="_____TT21">'[3]Relatório-1ª med.'!#REF!</definedName>
    <definedName name="_____TT22">'[3]Relatório-1ª med.'!#REF!</definedName>
    <definedName name="_____TT26">'[3]Relatório-1ª med.'!#REF!</definedName>
    <definedName name="_____TT27">'[3]Relatório-1ª med.'!#REF!</definedName>
    <definedName name="_____TT28">'[3]Relatório-1ª med.'!#REF!</definedName>
    <definedName name="_____TT30">'[3]Relatório-1ª med.'!#REF!</definedName>
    <definedName name="_____TT31">'[3]Relatório-1ª med.'!#REF!</definedName>
    <definedName name="_____TT32">'[3]Relatório-1ª med.'!#REF!</definedName>
    <definedName name="_____TT33">'[3]Relatório-1ª med.'!#REF!</definedName>
    <definedName name="_____TT34">'[3]Relatório-1ª med.'!#REF!</definedName>
    <definedName name="_____TT36">'[3]Relatório-1ª med.'!#REF!</definedName>
    <definedName name="_____TT37">'[3]Relatório-1ª med.'!#REF!</definedName>
    <definedName name="_____TT38">'[3]Relatório-1ª med.'!#REF!</definedName>
    <definedName name="_____TT39">'[3]Relatório-1ª med.'!#REF!</definedName>
    <definedName name="_____TT40">'[3]Relatório-1ª med.'!#REF!</definedName>
    <definedName name="_____TT5">'[3]Relatório-1ª med.'!#REF!</definedName>
    <definedName name="_____TT52">'[3]Relatório-1ª med.'!#REF!</definedName>
    <definedName name="_____TT53">'[3]Relatório-1ª med.'!#REF!</definedName>
    <definedName name="_____TT54">'[3]Relatório-1ª med.'!#REF!</definedName>
    <definedName name="_____TT55">'[3]Relatório-1ª med.'!#REF!</definedName>
    <definedName name="_____TT6">'[3]Relatório-1ª med.'!#REF!</definedName>
    <definedName name="_____TT60">'[3]Relatório-1ª med.'!#REF!</definedName>
    <definedName name="_____TT61">'[3]Relatório-1ª med.'!#REF!</definedName>
    <definedName name="_____TT69">'[3]Relatório-1ª med.'!#REF!</definedName>
    <definedName name="_____TT7">'[3]Relatório-1ª med.'!#REF!</definedName>
    <definedName name="_____TT70">'[3]Relatório-1ª med.'!#REF!</definedName>
    <definedName name="_____TT71">'[3]Relatório-1ª med.'!#REF!</definedName>
    <definedName name="_____TT74">'[3]Relatório-1ª med.'!#REF!</definedName>
    <definedName name="_____TT75">'[3]Relatório-1ª med.'!#REF!</definedName>
    <definedName name="_____TT76">'[3]Relatório-1ª med.'!#REF!</definedName>
    <definedName name="_____TT77">'[3]Relatório-1ª med.'!#REF!</definedName>
    <definedName name="_____TT78">'[3]Relatório-1ª med.'!#REF!</definedName>
    <definedName name="_____TT79">'[3]Relatório-1ª med.'!#REF!</definedName>
    <definedName name="_____TT94">'[3]Relatório-1ª med.'!#REF!</definedName>
    <definedName name="_____TT95">'[3]Relatório-1ª med.'!#REF!</definedName>
    <definedName name="_____TT97">'[3]Relatório-1ª med.'!#REF!</definedName>
    <definedName name="____apf1" localSheetId="0">#REF!</definedName>
    <definedName name="____apf1">#REF!</definedName>
    <definedName name="____cab1">#REF!</definedName>
    <definedName name="____cpf1" localSheetId="0">#REF!</definedName>
    <definedName name="____cpf1">#REF!</definedName>
    <definedName name="____JAZ1">#REF!</definedName>
    <definedName name="____JAZ11">#REF!</definedName>
    <definedName name="____JAZ2">#REF!</definedName>
    <definedName name="____JAZ22">#REF!</definedName>
    <definedName name="____JAZ3">#REF!</definedName>
    <definedName name="____JAZ33">#REF!</definedName>
    <definedName name="____OUT98" hidden="1">{#N/A,#N/A,TRUE,"Serviços"}</definedName>
    <definedName name="____PI1">#REF!</definedName>
    <definedName name="____pi2">#REF!</definedName>
    <definedName name="____PL1">#REF!</definedName>
    <definedName name="____reg1">[4]DADOS!$B$4</definedName>
    <definedName name="____reg3">[5]eq!$A$2:$D$42</definedName>
    <definedName name="____reg5">[5]mo!$A$2:$C$10</definedName>
    <definedName name="____reg7">[4]mat!$A$2:$C$33</definedName>
    <definedName name="____RET1">#REF!</definedName>
    <definedName name="____TT102">'[3]Relatório-1ª med.'!#REF!</definedName>
    <definedName name="____TT107">'[3]Relatório-1ª med.'!#REF!</definedName>
    <definedName name="____TT121">'[3]Relatório-1ª med.'!#REF!</definedName>
    <definedName name="____TT123">'[3]Relatório-1ª med.'!#REF!</definedName>
    <definedName name="____TT19">'[3]Relatório-1ª med.'!#REF!</definedName>
    <definedName name="____TT20">'[3]Relatório-1ª med.'!#REF!</definedName>
    <definedName name="____TT21">'[3]Relatório-1ª med.'!#REF!</definedName>
    <definedName name="____TT22">'[3]Relatório-1ª med.'!#REF!</definedName>
    <definedName name="____TT26">'[3]Relatório-1ª med.'!#REF!</definedName>
    <definedName name="____TT27">'[3]Relatório-1ª med.'!#REF!</definedName>
    <definedName name="____TT28">'[3]Relatório-1ª med.'!#REF!</definedName>
    <definedName name="____TT30">'[3]Relatório-1ª med.'!#REF!</definedName>
    <definedName name="____TT31">'[3]Relatório-1ª med.'!#REF!</definedName>
    <definedName name="____TT32">'[3]Relatório-1ª med.'!#REF!</definedName>
    <definedName name="____TT33">'[3]Relatório-1ª med.'!#REF!</definedName>
    <definedName name="____TT34">'[3]Relatório-1ª med.'!#REF!</definedName>
    <definedName name="____TT36">'[3]Relatório-1ª med.'!#REF!</definedName>
    <definedName name="____TT37">'[3]Relatório-1ª med.'!#REF!</definedName>
    <definedName name="____TT38">'[3]Relatório-1ª med.'!#REF!</definedName>
    <definedName name="____TT39">'[3]Relatório-1ª med.'!#REF!</definedName>
    <definedName name="____TT40">'[3]Relatório-1ª med.'!#REF!</definedName>
    <definedName name="____TT5">'[3]Relatório-1ª med.'!#REF!</definedName>
    <definedName name="____TT52">'[3]Relatório-1ª med.'!#REF!</definedName>
    <definedName name="____TT53">'[3]Relatório-1ª med.'!#REF!</definedName>
    <definedName name="____TT54">'[3]Relatório-1ª med.'!#REF!</definedName>
    <definedName name="____TT55">'[3]Relatório-1ª med.'!#REF!</definedName>
    <definedName name="____TT6">'[3]Relatório-1ª med.'!#REF!</definedName>
    <definedName name="____TT60">'[3]Relatório-1ª med.'!#REF!</definedName>
    <definedName name="____TT61">'[3]Relatório-1ª med.'!#REF!</definedName>
    <definedName name="____TT69">'[3]Relatório-1ª med.'!#REF!</definedName>
    <definedName name="____TT7">'[3]Relatório-1ª med.'!#REF!</definedName>
    <definedName name="____TT70">'[3]Relatório-1ª med.'!#REF!</definedName>
    <definedName name="____TT71">'[3]Relatório-1ª med.'!#REF!</definedName>
    <definedName name="____TT74">'[3]Relatório-1ª med.'!#REF!</definedName>
    <definedName name="____TT75">'[3]Relatório-1ª med.'!#REF!</definedName>
    <definedName name="____TT76">'[3]Relatório-1ª med.'!#REF!</definedName>
    <definedName name="____TT77">'[3]Relatório-1ª med.'!#REF!</definedName>
    <definedName name="____TT78">'[3]Relatório-1ª med.'!#REF!</definedName>
    <definedName name="____TT79">'[3]Relatório-1ª med.'!#REF!</definedName>
    <definedName name="____TT94">'[3]Relatório-1ª med.'!#REF!</definedName>
    <definedName name="____TT95">'[3]Relatório-1ª med.'!#REF!</definedName>
    <definedName name="____TT97">'[3]Relatório-1ª med.'!#REF!</definedName>
    <definedName name="___ABR95">#REF!</definedName>
    <definedName name="___ABR96">#REF!</definedName>
    <definedName name="___ABR97">#REF!</definedName>
    <definedName name="___ABR98">#REF!</definedName>
    <definedName name="___ABR99">#REF!</definedName>
    <definedName name="___ACR10" localSheetId="0">#REF!</definedName>
    <definedName name="___ACR10">#REF!</definedName>
    <definedName name="___ACR15" localSheetId="0">#REF!</definedName>
    <definedName name="___ACR15">#REF!</definedName>
    <definedName name="___acr20" localSheetId="0">#REF!</definedName>
    <definedName name="___acr20">#REF!</definedName>
    <definedName name="___acr5" localSheetId="0">#REF!</definedName>
    <definedName name="___acr5">#REF!</definedName>
    <definedName name="___AGO95">#REF!</definedName>
    <definedName name="___AGO96">#REF!</definedName>
    <definedName name="___AGO97">#REF!</definedName>
    <definedName name="___AGO98">#REF!</definedName>
    <definedName name="___AGO99">#REF!</definedName>
    <definedName name="___apf1" localSheetId="0">#REF!</definedName>
    <definedName name="___apf1">#REF!</definedName>
    <definedName name="___ARQ1" localSheetId="0">#REF!</definedName>
    <definedName name="___ARQ1">#REF!</definedName>
    <definedName name="___cab1">#REF!</definedName>
    <definedName name="___cpf1" localSheetId="0">#REF!</definedName>
    <definedName name="___cpf1">#REF!</definedName>
    <definedName name="___DEZ94">#REF!</definedName>
    <definedName name="___DEZ95">#REF!</definedName>
    <definedName name="___DEZ96">#REF!</definedName>
    <definedName name="___DEZ97">#REF!</definedName>
    <definedName name="___DEZ98">#REF!</definedName>
    <definedName name="___DEZ9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NOV94">#REF!</definedName>
    <definedName name="___NOV95">#REF!</definedName>
    <definedName name="___NOV96">#REF!</definedName>
    <definedName name="___NOV97">#REF!</definedName>
    <definedName name="___NOV98">#REF!</definedName>
    <definedName name="___NOV99">#REF!</definedName>
    <definedName name="___OUT94">#REF!</definedName>
    <definedName name="___OUT95">#REF!</definedName>
    <definedName name="___OUT96">#REF!</definedName>
    <definedName name="___OUT97">#REF!</definedName>
    <definedName name="___OUT98" hidden="1">{#N/A,#N/A,TRUE,"Serviços"}</definedName>
    <definedName name="___OUT99">#REF!</definedName>
    <definedName name="___PI1">#REF!</definedName>
    <definedName name="___pi2">#REF!</definedName>
    <definedName name="___PL1">#REF!</definedName>
    <definedName name="___QT100" localSheetId="0">#REF!</definedName>
    <definedName name="___QT100">#REF!</definedName>
    <definedName name="___QT2" localSheetId="0">#REF!</definedName>
    <definedName name="___QT2">#REF!</definedName>
    <definedName name="___QT3" localSheetId="0">#REF!</definedName>
    <definedName name="___QT3">#REF!</definedName>
    <definedName name="___QT4" localSheetId="0">#REF!</definedName>
    <definedName name="___QT4">#REF!</definedName>
    <definedName name="___QT50" localSheetId="0">#REF!</definedName>
    <definedName name="___QT50">#REF!</definedName>
    <definedName name="___QT75" localSheetId="0">#REF!</definedName>
    <definedName name="___QT75">#REF!</definedName>
    <definedName name="___r">#REF!</definedName>
    <definedName name="___reg1">[4]DADOS!$B$4</definedName>
    <definedName name="___reg3">[5]eq!$A$2:$D$42</definedName>
    <definedName name="___reg5">[5]mo!$A$2:$C$10</definedName>
    <definedName name="___reg7">[4]mat!$A$2:$C$33</definedName>
    <definedName name="___RET1">#REF!</definedName>
    <definedName name="___SE2">#REF!</definedName>
    <definedName name="___SET94">#REF!</definedName>
    <definedName name="___SET95">#REF!</definedName>
    <definedName name="___SET96">#REF!</definedName>
    <definedName name="___SET97">#REF!</definedName>
    <definedName name="___SET98">#REF!</definedName>
    <definedName name="___SET99">#REF!</definedName>
    <definedName name="___TT102">'[3]Relatório-1ª med.'!#REF!</definedName>
    <definedName name="___TT107">'[3]Relatório-1ª med.'!#REF!</definedName>
    <definedName name="___TT121">'[3]Relatório-1ª med.'!#REF!</definedName>
    <definedName name="___TT123">'[3]Relatório-1ª med.'!#REF!</definedName>
    <definedName name="___TT19">'[3]Relatório-1ª med.'!#REF!</definedName>
    <definedName name="___TT20">'[3]Relatório-1ª med.'!#REF!</definedName>
    <definedName name="___TT21">'[3]Relatório-1ª med.'!#REF!</definedName>
    <definedName name="___TT22">'[3]Relatório-1ª med.'!#REF!</definedName>
    <definedName name="___TT26">'[3]Relatório-1ª med.'!#REF!</definedName>
    <definedName name="___TT27">'[3]Relatório-1ª med.'!#REF!</definedName>
    <definedName name="___TT28">'[3]Relatório-1ª med.'!#REF!</definedName>
    <definedName name="___TT30">'[3]Relatório-1ª med.'!#REF!</definedName>
    <definedName name="___TT31">'[3]Relatório-1ª med.'!#REF!</definedName>
    <definedName name="___TT32">'[3]Relatório-1ª med.'!#REF!</definedName>
    <definedName name="___TT33">'[3]Relatório-1ª med.'!#REF!</definedName>
    <definedName name="___TT34">'[3]Relatório-1ª med.'!#REF!</definedName>
    <definedName name="___TT36">'[3]Relatório-1ª med.'!#REF!</definedName>
    <definedName name="___TT37">'[3]Relatório-1ª med.'!#REF!</definedName>
    <definedName name="___TT38">'[3]Relatório-1ª med.'!#REF!</definedName>
    <definedName name="___TT39">'[3]Relatório-1ª med.'!#REF!</definedName>
    <definedName name="___TT40">'[3]Relatório-1ª med.'!#REF!</definedName>
    <definedName name="___TT5">'[3]Relatório-1ª med.'!#REF!</definedName>
    <definedName name="___TT52">'[3]Relatório-1ª med.'!#REF!</definedName>
    <definedName name="___TT53">'[3]Relatório-1ª med.'!#REF!</definedName>
    <definedName name="___TT54">'[3]Relatório-1ª med.'!#REF!</definedName>
    <definedName name="___TT55">'[3]Relatório-1ª med.'!#REF!</definedName>
    <definedName name="___TT6">'[3]Relatório-1ª med.'!#REF!</definedName>
    <definedName name="___TT60">'[3]Relatório-1ª med.'!#REF!</definedName>
    <definedName name="___TT61">'[3]Relatório-1ª med.'!#REF!</definedName>
    <definedName name="___TT69">'[3]Relatório-1ª med.'!#REF!</definedName>
    <definedName name="___TT7">'[3]Relatório-1ª med.'!#REF!</definedName>
    <definedName name="___TT70">'[3]Relatório-1ª med.'!#REF!</definedName>
    <definedName name="___TT71">'[3]Relatório-1ª med.'!#REF!</definedName>
    <definedName name="___TT74">'[3]Relatório-1ª med.'!#REF!</definedName>
    <definedName name="___TT75">'[3]Relatório-1ª med.'!#REF!</definedName>
    <definedName name="___TT76">'[3]Relatório-1ª med.'!#REF!</definedName>
    <definedName name="___TT77">'[3]Relatório-1ª med.'!#REF!</definedName>
    <definedName name="___TT78">'[3]Relatório-1ª med.'!#REF!</definedName>
    <definedName name="___TT79">'[3]Relatório-1ª med.'!#REF!</definedName>
    <definedName name="___TT94">'[3]Relatório-1ª med.'!#REF!</definedName>
    <definedName name="___TT95">'[3]Relatório-1ª med.'!#REF!</definedName>
    <definedName name="___TT97">'[3]Relatório-1ª med.'!#REF!</definedName>
    <definedName name="__123Graph_B" localSheetId="0" hidden="1">'[6]DI-STP - PMS'!#REF!</definedName>
    <definedName name="__123Graph_B" hidden="1">'[6]DI-STP - PMS'!#REF!</definedName>
    <definedName name="__123Graph_D" localSheetId="0" hidden="1">'[6]DI-STP - PMS'!#REF!</definedName>
    <definedName name="__123Graph_D" hidden="1">'[6]DI-STP - PMS'!#REF!</definedName>
    <definedName name="__123Graph_F" localSheetId="0" hidden="1">'[6]DI-STP - PMS'!#REF!</definedName>
    <definedName name="__123Graph_F" hidden="1">'[6]DI-STP - PMS'!#REF!</definedName>
    <definedName name="__123Graph_X" localSheetId="0" hidden="1">'[6]DI-STP - PMS'!#REF!</definedName>
    <definedName name="__123Graph_X" hidden="1">'[6]DI-STP - PMS'!#REF!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pf1" localSheetId="0">#REF!</definedName>
    <definedName name="__apf1">#REF!</definedName>
    <definedName name="__apf3" localSheetId="0">#REF!</definedName>
    <definedName name="__apf3">#REF!</definedName>
    <definedName name="__arg13">#REF!</definedName>
    <definedName name="__arg16">#REF!</definedName>
    <definedName name="__cab1">#REF!</definedName>
    <definedName name="__cpf1" localSheetId="0">#REF!</definedName>
    <definedName name="__cpf1">#REF!</definedName>
    <definedName name="__DEZ94">#REF!</definedName>
    <definedName name="__DEZ95">#REF!</definedName>
    <definedName name="__DEZ96">#REF!</definedName>
    <definedName name="__DEZ97">#REF!</definedName>
    <definedName name="__DEZ98">#REF!</definedName>
    <definedName name="__DEZ99">#REF!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LAG2">[7]SERVIÇOS!$G$26</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NOV94">#REF!</definedName>
    <definedName name="__NOV95">#REF!</definedName>
    <definedName name="__NOV96">#REF!</definedName>
    <definedName name="__NOV97">#REF!</definedName>
    <definedName name="__NOV98">#REF!</definedName>
    <definedName name="__NOV99">#REF!</definedName>
    <definedName name="__OUT94">#REF!</definedName>
    <definedName name="__OUT95">#REF!</definedName>
    <definedName name="__OUT96">#REF!</definedName>
    <definedName name="__OUT97">#REF!</definedName>
    <definedName name="__OUT98" hidden="1">{#N/A,#N/A,TRUE,"Serviços"}</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I1">#REF!</definedName>
    <definedName name="__pi2">#REF!</definedName>
    <definedName name="__PL1">#REF!</definedName>
    <definedName name="__QQ2">[0]!__QQ2</definedName>
    <definedName name="__r">#REF!</definedName>
    <definedName name="__reg1">[4]DADOS!$B$4</definedName>
    <definedName name="__reg3">[5]eq!$A$2:$D$42</definedName>
    <definedName name="__reg5">[5]mo!$A$2:$C$10</definedName>
    <definedName name="__reg7">[4]mat!$A$2:$C$33</definedName>
    <definedName name="__RET1">#REF!</definedName>
    <definedName name="__SE2">#REF!</definedName>
    <definedName name="__Ser200612">#REF!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T102">'[3]Relatório-1ª med.'!#REF!</definedName>
    <definedName name="__TT107">'[3]Relatório-1ª med.'!#REF!</definedName>
    <definedName name="__TT121">'[3]Relatório-1ª med.'!#REF!</definedName>
    <definedName name="__TT123">'[3]Relatório-1ª med.'!#REF!</definedName>
    <definedName name="__TT19">'[3]Relatório-1ª med.'!#REF!</definedName>
    <definedName name="__TT20">'[3]Relatório-1ª med.'!#REF!</definedName>
    <definedName name="__TT21">'[3]Relatório-1ª med.'!#REF!</definedName>
    <definedName name="__TT22">'[3]Relatório-1ª med.'!#REF!</definedName>
    <definedName name="__TT26">'[3]Relatório-1ª med.'!#REF!</definedName>
    <definedName name="__TT27">'[3]Relatório-1ª med.'!#REF!</definedName>
    <definedName name="__TT28">'[3]Relatório-1ª med.'!#REF!</definedName>
    <definedName name="__TT30">'[3]Relatório-1ª med.'!#REF!</definedName>
    <definedName name="__TT31">'[3]Relatório-1ª med.'!#REF!</definedName>
    <definedName name="__TT32">'[3]Relatório-1ª med.'!#REF!</definedName>
    <definedName name="__TT33">'[3]Relatório-1ª med.'!#REF!</definedName>
    <definedName name="__TT34">'[3]Relatório-1ª med.'!#REF!</definedName>
    <definedName name="__TT36">'[3]Relatório-1ª med.'!#REF!</definedName>
    <definedName name="__TT37">'[3]Relatório-1ª med.'!#REF!</definedName>
    <definedName name="__TT38">'[3]Relatório-1ª med.'!#REF!</definedName>
    <definedName name="__TT39">'[3]Relatório-1ª med.'!#REF!</definedName>
    <definedName name="__TT40">'[3]Relatório-1ª med.'!#REF!</definedName>
    <definedName name="__TT5">'[3]Relatório-1ª med.'!#REF!</definedName>
    <definedName name="__TT52">'[3]Relatório-1ª med.'!#REF!</definedName>
    <definedName name="__TT53">'[3]Relatório-1ª med.'!#REF!</definedName>
    <definedName name="__TT54">'[3]Relatório-1ª med.'!#REF!</definedName>
    <definedName name="__TT55">'[3]Relatório-1ª med.'!#REF!</definedName>
    <definedName name="__TT6">'[3]Relatório-1ª med.'!#REF!</definedName>
    <definedName name="__TT60">'[3]Relatório-1ª med.'!#REF!</definedName>
    <definedName name="__TT61">'[3]Relatório-1ª med.'!#REF!</definedName>
    <definedName name="__TT69">'[3]Relatório-1ª med.'!#REF!</definedName>
    <definedName name="__TT7">'[3]Relatório-1ª med.'!#REF!</definedName>
    <definedName name="__TT70">'[3]Relatório-1ª med.'!#REF!</definedName>
    <definedName name="__TT71">'[3]Relatório-1ª med.'!#REF!</definedName>
    <definedName name="__TT74">'[3]Relatório-1ª med.'!#REF!</definedName>
    <definedName name="__TT75">'[3]Relatório-1ª med.'!#REF!</definedName>
    <definedName name="__TT76">'[3]Relatório-1ª med.'!#REF!</definedName>
    <definedName name="__TT77">'[3]Relatório-1ª med.'!#REF!</definedName>
    <definedName name="__TT78">'[3]Relatório-1ª med.'!#REF!</definedName>
    <definedName name="__TT79">'[3]Relatório-1ª med.'!#REF!</definedName>
    <definedName name="__TT94">'[3]Relatório-1ª med.'!#REF!</definedName>
    <definedName name="__TT95">'[3]Relatório-1ª med.'!#REF!</definedName>
    <definedName name="__TT97">'[3]Relatório-1ª med.'!#REF!</definedName>
    <definedName name="__xlnm.Database">#N/A</definedName>
    <definedName name="__xlnm.Database_4">#N/A</definedName>
    <definedName name="__xlnm.Print_Area_3">#REF!</definedName>
    <definedName name="__xlnm.Print_Titles_1">#REF!</definedName>
    <definedName name="__xlnm.Print_Titles_3">#REF!</definedName>
    <definedName name="__xlnm.Print_Titles_4">#REF!</definedName>
    <definedName name="_01_09_96">#REF!</definedName>
    <definedName name="_1830201">#N/A</definedName>
    <definedName name="_1Excel_BuiltIn_Print_Area_2_1">"$Quad_Quant_.$#REF!$#REF!:$#REF!$#REF!"</definedName>
    <definedName name="_1Excel_BuiltIn_Print_Area_7_1">#REF!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3Excel_BuiltIn_Print_Area_4_1">#REF!</definedName>
    <definedName name="_3Excel_BuiltIn_Print_Titles_1_1">#REF!</definedName>
    <definedName name="_ACR10" localSheetId="0">#REF!</definedName>
    <definedName name="_ACR10">#REF!</definedName>
    <definedName name="_ACR15" localSheetId="0">#REF!</definedName>
    <definedName name="_ACR15">#REF!</definedName>
    <definedName name="_acr20" localSheetId="0">#REF!</definedName>
    <definedName name="_acr20">#REF!</definedName>
    <definedName name="_acr5" localSheetId="0">#REF!</definedName>
    <definedName name="_acr5">#REF!</definedName>
    <definedName name="_apf1" localSheetId="0">#REF!</definedName>
    <definedName name="_apf1">#REF!</definedName>
    <definedName name="_arg13">#REF!</definedName>
    <definedName name="_arg16">#REF!</definedName>
    <definedName name="_ARQ1" localSheetId="0">#REF!</definedName>
    <definedName name="_ARQ1">#REF!</definedName>
    <definedName name="_c">[2]PLMUSEU!#REF!</definedName>
    <definedName name="_cab1">#REF!</definedName>
    <definedName name="_cpf1" localSheetId="0">#REF!</definedName>
    <definedName name="_cpf1">#REF!</definedName>
    <definedName name="_expansao" localSheetId="0">#REF!</definedName>
    <definedName name="_expansao">#REF!</definedName>
    <definedName name="_expansao___0" localSheetId="0">#REF!</definedName>
    <definedName name="_expansao___0">#REF!</definedName>
    <definedName name="_expansao___2" localSheetId="0">#REF!</definedName>
    <definedName name="_expansao___2">#REF!</definedName>
    <definedName name="_I">#REF!</definedName>
    <definedName name="_JAZ1">#REF!</definedName>
    <definedName name="_JAZ11">#REF!</definedName>
    <definedName name="_JAZ2">#REF!</definedName>
    <definedName name="_JAZ22">#REF!</definedName>
    <definedName name="_JAZ3">#REF!</definedName>
    <definedName name="_JAZ33">#REF!</definedName>
    <definedName name="_Key1" hidden="1">'[8]1.6'!$A$11</definedName>
    <definedName name="_LAG2">[7]SERVIÇOS!$G$26</definedName>
    <definedName name="_MatMult_A" localSheetId="0" hidden="1">#REF!</definedName>
    <definedName name="_MatMult_A" hidden="1">#REF!</definedName>
    <definedName name="_MatMult_AxB" localSheetId="0" hidden="1">#REF!</definedName>
    <definedName name="_MatMult_AxB" hidden="1">#REF!</definedName>
    <definedName name="_MatMult_B" localSheetId="0" hidden="1">#REF!</definedName>
    <definedName name="_MatMult_B" hidden="1">#REF!</definedName>
    <definedName name="_Order1" hidden="1">255</definedName>
    <definedName name="_Order2" hidden="1">255</definedName>
    <definedName name="_OUT98" hidden="1">{#N/A,#N/A,TRUE,"Serviços"}</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In" localSheetId="0" hidden="1">#REF!</definedName>
    <definedName name="_Parse_In" hidden="1">#REF!</definedName>
    <definedName name="_Parse_Out" localSheetId="0" hidden="1">#REF!</definedName>
    <definedName name="_Parse_Out" hidden="1">#REF!</definedName>
    <definedName name="_PI1">#REF!</definedName>
    <definedName name="_pi2">#REF!</definedName>
    <definedName name="_PL1">#REF!</definedName>
    <definedName name="_QQ2">[0]!_QQ2</definedName>
    <definedName name="_QT100" localSheetId="0">#REF!</definedName>
    <definedName name="_QT100">#REF!</definedName>
    <definedName name="_QT2" localSheetId="0">#REF!</definedName>
    <definedName name="_QT2">#REF!</definedName>
    <definedName name="_QT3" localSheetId="0">#REF!</definedName>
    <definedName name="_QT3">#REF!</definedName>
    <definedName name="_QT4" localSheetId="0">#REF!</definedName>
    <definedName name="_QT4">#REF!</definedName>
    <definedName name="_QT50" localSheetId="0">#REF!</definedName>
    <definedName name="_QT50">#REF!</definedName>
    <definedName name="_QT75" localSheetId="0">#REF!</definedName>
    <definedName name="_QT75">#REF!</definedName>
    <definedName name="_reg1">[4]DADOS!$B$4</definedName>
    <definedName name="_reg3">[5]eq!$A$2:$D$42</definedName>
    <definedName name="_reg5">[5]mo!$A$2:$C$10</definedName>
    <definedName name="_reg7">[4]mat!$A$2:$C$33</definedName>
    <definedName name="_RET1">#REF!</definedName>
    <definedName name="_S">[1]COMPOS1!#REF!</definedName>
    <definedName name="_Ser200612">#REF!</definedName>
    <definedName name="_Ser200711">#REF!</definedName>
    <definedName name="_STC04">#REF!</definedName>
    <definedName name="_T" localSheetId="0">#REF!</definedName>
    <definedName name="_T">#REF!</definedName>
    <definedName name="_TB10">"'file:///D:/Meus documentos/ANASTÁCIO/SERCEL/BR262990800.xls'#$TLMB.$#REF!$#REF!"</definedName>
    <definedName name="_tb97">"$#REF!.$E$71"</definedName>
    <definedName name="_tbw97">"$#REF!.$E$73"</definedName>
    <definedName name="_TCB4">"$#REF!.$I$26"</definedName>
    <definedName name="_TCC4">"$#REF!.$I$18"</definedName>
    <definedName name="_TEB4">"$#REF!.$I$16"</definedName>
    <definedName name="_x">[2]PLMUSEU!#REF!</definedName>
    <definedName name="_z">[2]PLMUSEU!#REF!</definedName>
    <definedName name="a" localSheetId="0">#REF!</definedName>
    <definedName name="a">#REF!</definedName>
    <definedName name="A500000000000000000000" localSheetId="0">#REF!</definedName>
    <definedName name="A500000000000000000000">#REF!</definedName>
    <definedName name="AA">#REF!</definedName>
    <definedName name="aaaa" localSheetId="0">#REF!</definedName>
    <definedName name="aaaa">#REF!</definedName>
    <definedName name="AAAAA">#REF!</definedName>
    <definedName name="ab">#REF!</definedName>
    <definedName name="abebqt" localSheetId="0">#REF!</definedName>
    <definedName name="abebqt">#REF!</definedName>
    <definedName name="ABR00">#REF!</definedName>
    <definedName name="acabamentos">#REF!</definedName>
    <definedName name="ACADUC" localSheetId="0">#REF!</definedName>
    <definedName name="ACADUC">#REF!</definedName>
    <definedName name="ACBEB" localSheetId="0">#REF!</definedName>
    <definedName name="ACBEB">#REF!</definedName>
    <definedName name="ACBOMB" localSheetId="0">#REF!</definedName>
    <definedName name="ACBOMB">#REF!</definedName>
    <definedName name="ACCHAF" localSheetId="0">#REF!</definedName>
    <definedName name="ACCHAF">#REF!</definedName>
    <definedName name="ACDER" localSheetId="0">#REF!</definedName>
    <definedName name="ACDER">#REF!</definedName>
    <definedName name="ACDIV" localSheetId="0">#REF!</definedName>
    <definedName name="ACDIV">#REF!</definedName>
    <definedName name="ACEQP" localSheetId="0">#REF!</definedName>
    <definedName name="ACEQP">#REF!</definedName>
    <definedName name="ACHAFQT" localSheetId="0">#REF!</definedName>
    <definedName name="ACHAFQT">#REF!</definedName>
    <definedName name="ACMUR" localSheetId="0">#REF!</definedName>
    <definedName name="ACMUR">#REF!</definedName>
    <definedName name="ACONT2" localSheetId="0">#REF!</definedName>
    <definedName name="ACONT2">#REF!</definedName>
    <definedName name="ACPIPA" localSheetId="0">#REF!</definedName>
    <definedName name="ACPIPA">#REF!</definedName>
    <definedName name="acrescimo">#REF!</definedName>
    <definedName name="Acréscimo">#REF!</definedName>
    <definedName name="ACTRANSP" localSheetId="0">#REF!</definedName>
    <definedName name="ACTRANSP">#REF!</definedName>
    <definedName name="ADUCQT" localSheetId="0">#REF!</definedName>
    <definedName name="ADUCQT">#REF!</definedName>
    <definedName name="Agosto">[0]!Agosto</definedName>
    <definedName name="AH" localSheetId="0">#REF!</definedName>
    <definedName name="AH">#REF!</definedName>
    <definedName name="AITEM" localSheetId="0">#REF!</definedName>
    <definedName name="AITEM">#REF!</definedName>
    <definedName name="ajud">'[9]QTT  BETUM'!#REF!</definedName>
    <definedName name="alex" hidden="1">{#N/A,#N/A,FALSE,"MO (2)"}</definedName>
    <definedName name="ALTA">'[10]PRO-08'!#REF!</definedName>
    <definedName name="ALTADUC" localSheetId="0">#REF!</definedName>
    <definedName name="ALTADUC">#REF!</definedName>
    <definedName name="ALTBOMB" localSheetId="0">#REF!</definedName>
    <definedName name="ALTBOMB">#REF!</definedName>
    <definedName name="ALTCAP" localSheetId="0">#REF!</definedName>
    <definedName name="ALTCAP">#REF!</definedName>
    <definedName name="ALTDER" localSheetId="0">#REF!</definedName>
    <definedName name="ALTDER">#REF!</definedName>
    <definedName name="ALTEQUIP" localSheetId="0">#REF!</definedName>
    <definedName name="ALTEQUIP">#REF!</definedName>
    <definedName name="ALTIEQP" localSheetId="0">#REF!</definedName>
    <definedName name="ALTIEQP">#REF!</definedName>
    <definedName name="ALTMUR" localSheetId="0">#REF!</definedName>
    <definedName name="ALTMUR">#REF!</definedName>
    <definedName name="ALTRES10" localSheetId="0">#REF!</definedName>
    <definedName name="ALTRES10">#REF!</definedName>
    <definedName name="ALTRES15" localSheetId="0">#REF!</definedName>
    <definedName name="ALTRES15">#REF!</definedName>
    <definedName name="ALTRES20" localSheetId="0">#REF!</definedName>
    <definedName name="ALTRES20">#REF!</definedName>
    <definedName name="ALTTRANS" localSheetId="0">#REF!</definedName>
    <definedName name="ALTTRANS">#REF!</definedName>
    <definedName name="amarela">#REF!</definedName>
    <definedName name="AnalisarAterro">[11]Plan1!#REF!</definedName>
    <definedName name="AnalisarCorte">[11]Plan1!#REF!</definedName>
    <definedName name="AND">#REF!</definedName>
    <definedName name="anscount" hidden="1">3</definedName>
    <definedName name="ant" hidden="1">{#N/A,#N/A,FALSE,"MO (2)"}</definedName>
    <definedName name="AQ" localSheetId="0">#REF!</definedName>
    <definedName name="AQ">#REF!</definedName>
    <definedName name="AQCAP20">"$#REF!.$I$15"</definedName>
    <definedName name="AQCM30">"$#REF!.$I$16"</definedName>
    <definedName name="AQRM1C">"$#REF!.$I$18"</definedName>
    <definedName name="AQRR1C">"$#REF!.$I$17"</definedName>
    <definedName name="AQTEMP1" localSheetId="0">#REF!</definedName>
    <definedName name="AQTEMP1">#REF!</definedName>
    <definedName name="AQTEMP2" localSheetId="0">#REF!</definedName>
    <definedName name="AQTEMP2">#REF!</definedName>
    <definedName name="area_base">[12]Base!$U$40</definedName>
    <definedName name="_xlnm.Extract" localSheetId="0">#REF!</definedName>
    <definedName name="_xlnm.Extract">#REF!</definedName>
    <definedName name="_xlnm.Print_Area" localSheetId="0">'F-F-completo'!$A$1:$AL$42</definedName>
    <definedName name="_xlnm.Print_Area">#REF!</definedName>
    <definedName name="Área_impressão_IM" localSheetId="0">#REF!</definedName>
    <definedName name="Área_impressão_IM">#REF!</definedName>
    <definedName name="AREAL">#REF!</definedName>
    <definedName name="areal.pista">#REF!</definedName>
    <definedName name="AreaTeste" localSheetId="0">#REF!</definedName>
    <definedName name="AreaTeste">#REF!</definedName>
    <definedName name="AreaTeste2" localSheetId="0">#REF!</definedName>
    <definedName name="AreaTeste2">#REF!</definedName>
    <definedName name="ÁreaTotal">'[13]Quadro Geral'!$A$1:$H$65536</definedName>
    <definedName name="AREIA">#REF!</definedName>
    <definedName name="AREIANP">#REF!</definedName>
    <definedName name="AREIAPAV">#REF!</definedName>
    <definedName name="AREIAPAVUSINA">#REF!</definedName>
    <definedName name="arm">'[9]QTT  BETUM'!#REF!</definedName>
    <definedName name="ARQ" localSheetId="0">#REF!</definedName>
    <definedName name="ARQ">#REF!</definedName>
    <definedName name="ARQERR" localSheetId="0">#REF!</definedName>
    <definedName name="ARQERR">#REF!</definedName>
    <definedName name="ARQPLAN" localSheetId="0">#REF!</definedName>
    <definedName name="ARQPLAN">#REF!</definedName>
    <definedName name="ARQT" localSheetId="0">#REF!</definedName>
    <definedName name="ARQT">#REF!</definedName>
    <definedName name="ARQTEMP" localSheetId="0">#REF!</definedName>
    <definedName name="ARQTEMP">#REF!</definedName>
    <definedName name="ARQTXT" localSheetId="0">#REF!</definedName>
    <definedName name="ARQTXT">#REF!</definedName>
    <definedName name="ARTEMP" localSheetId="0">#REF!</definedName>
    <definedName name="ARTEMP">#REF!</definedName>
    <definedName name="as" localSheetId="0">#REF!</definedName>
    <definedName name="as">#REF!</definedName>
    <definedName name="ASA" localSheetId="0">#REF!</definedName>
    <definedName name="ASA">#REF!</definedName>
    <definedName name="ASD" localSheetId="0">#REF!</definedName>
    <definedName name="ASD">#REF!</definedName>
    <definedName name="asde">#REF!</definedName>
    <definedName name="asdf">#REF!</definedName>
    <definedName name="ASFALTO">"$#REF!.$E$#REF!"</definedName>
    <definedName name="Assent.">[2]PLMUSEU!#REF!</definedName>
    <definedName name="ATUAL">"$#REF!.$F$29"</definedName>
    <definedName name="Aut_original">[14]PROJETO!#REF!</definedName>
    <definedName name="Aut_original_4">[14]PROJETO!#REF!</definedName>
    <definedName name="Aut_resumo">[15]RESUMO_AUT1!#REF!</definedName>
    <definedName name="Aut_resumo_4">[15]RESUMO_AUT1!#REF!</definedName>
    <definedName name="AUTO">"$#REF!.$D$12"</definedName>
    <definedName name="aux">#REF!</definedName>
    <definedName name="AvFisZero">[0]!AvFisZero</definedName>
    <definedName name="AVV">#REF!</definedName>
    <definedName name="azul">#REF!</definedName>
    <definedName name="AZULSINAL">#REF!</definedName>
    <definedName name="B">#REF!</definedName>
    <definedName name="banco" localSheetId="0">#REF!</definedName>
    <definedName name="banco">#REF!</definedName>
    <definedName name="_xlnm.Database" localSheetId="0">#REF!</definedName>
    <definedName name="_xlnm.Database">#REF!</definedName>
    <definedName name="Banco_de_dados2">#REF!</definedName>
    <definedName name="base">#REF!</definedName>
    <definedName name="bb">[0]!bb</definedName>
    <definedName name="bbbb" hidden="1">{#N/A,#N/A,FALSE,"MO (2)"}</definedName>
    <definedName name="BC">#REF!</definedName>
    <definedName name="BDI">#REF!</definedName>
    <definedName name="bebqt" localSheetId="0">#REF!</definedName>
    <definedName name="bebqt">#REF!</definedName>
    <definedName name="BETUMINBETIM">#REF!</definedName>
    <definedName name="BETUMINCBA">#REF!</definedName>
    <definedName name="BETUMINOSO">#REF!</definedName>
    <definedName name="BG">#REF!</definedName>
    <definedName name="BGU">#REF!</definedName>
    <definedName name="Bloco" hidden="1">#REF!</definedName>
    <definedName name="Bloco2" hidden="1">#REF!</definedName>
    <definedName name="bocais" localSheetId="0">#REF!</definedName>
    <definedName name="bocais">#REF!</definedName>
    <definedName name="bocais___0" localSheetId="0">#REF!</definedName>
    <definedName name="bocais___0">#REF!</definedName>
    <definedName name="bocais___2" localSheetId="0">#REF!</definedName>
    <definedName name="bocais___2">#REF!</definedName>
    <definedName name="BR">[16]Croqui!$B$3</definedName>
    <definedName name="BR_10">[17]ORÇAMENTO!$B$4</definedName>
    <definedName name="BR_10_13">[17]ORÇAMENTO!$B$4</definedName>
    <definedName name="BR_10_39">[17]ORÇAMENTO!$B$4</definedName>
    <definedName name="BR_10_6">[17]ORÇAMENTO!$B$4</definedName>
    <definedName name="BR_11">[17]ORÇAMENTO!$B$4</definedName>
    <definedName name="BR_11_13">[17]ORÇAMENTO!$B$4</definedName>
    <definedName name="BR_11_39">[17]ORÇAMENTO!$B$4</definedName>
    <definedName name="BR_11_6">[17]ORÇAMENTO!$B$4</definedName>
    <definedName name="BR_12">[17]ORÇAMENTO!$B$4</definedName>
    <definedName name="BR_12_13">[17]ORÇAMENTO!$B$4</definedName>
    <definedName name="BR_12_39">[17]ORÇAMENTO!$B$4</definedName>
    <definedName name="BR_12_6">[17]ORÇAMENTO!$B$4</definedName>
    <definedName name="BR_13">[17]ORÇAMENTO!$B$4</definedName>
    <definedName name="BR_13_13">[17]ORÇAMENTO!$B$4</definedName>
    <definedName name="BR_13_39">[17]ORÇAMENTO!$B$4</definedName>
    <definedName name="BR_13_6">[17]ORÇAMENTO!$B$4</definedName>
    <definedName name="BR_14">[17]ORÇAMENTO!$B$4</definedName>
    <definedName name="BR_14_13">[17]ORÇAMENTO!$B$4</definedName>
    <definedName name="BR_14_39">[17]ORÇAMENTO!$B$4</definedName>
    <definedName name="BR_14_6">[17]ORÇAMENTO!$B$4</definedName>
    <definedName name="BR_15">[17]ORÇAMENTO!$B$4</definedName>
    <definedName name="BR_15_13">[17]ORÇAMENTO!$B$4</definedName>
    <definedName name="BR_15_39">[17]ORÇAMENTO!$B$4</definedName>
    <definedName name="BR_15_6">[17]ORÇAMENTO!$B$4</definedName>
    <definedName name="BR_16">[17]ORÇAMENTO!$B$4</definedName>
    <definedName name="BR_16_13">[17]ORÇAMENTO!$B$4</definedName>
    <definedName name="BR_16_39">[17]ORÇAMENTO!$B$4</definedName>
    <definedName name="BR_16_6">[17]ORÇAMENTO!$B$4</definedName>
    <definedName name="BR_17">[17]ORÇAMENTO!$B$4</definedName>
    <definedName name="BR_17_13">[17]ORÇAMENTO!$B$4</definedName>
    <definedName name="BR_17_39">[17]ORÇAMENTO!$B$4</definedName>
    <definedName name="BR_17_6">[17]ORÇAMENTO!$B$4</definedName>
    <definedName name="BR_18">[17]ORÇAMENTO!$B$4</definedName>
    <definedName name="BR_18_13">[17]ORÇAMENTO!$B$4</definedName>
    <definedName name="BR_18_39">[17]ORÇAMENTO!$B$4</definedName>
    <definedName name="BR_18_6">[17]ORÇAMENTO!$B$4</definedName>
    <definedName name="BR_19">[17]ORÇAMENTO!$B$4</definedName>
    <definedName name="BR_19_13">[17]ORÇAMENTO!$B$4</definedName>
    <definedName name="BR_19_39">[17]ORÇAMENTO!$B$4</definedName>
    <definedName name="BR_19_6">[17]ORÇAMENTO!$B$4</definedName>
    <definedName name="BR_2">[17]ORÇAMENTO!$B$4</definedName>
    <definedName name="BR_2_13">[17]ORÇAMENTO!$B$4</definedName>
    <definedName name="BR_2_39">[17]ORÇAMENTO!$B$4</definedName>
    <definedName name="BR_2_6">[17]ORÇAMENTO!$B$4</definedName>
    <definedName name="BR_20">[17]ORÇAMENTO!$B$4</definedName>
    <definedName name="BR_20_13">[17]ORÇAMENTO!$B$4</definedName>
    <definedName name="BR_20_39">[17]ORÇAMENTO!$B$4</definedName>
    <definedName name="BR_20_6">[17]ORÇAMENTO!$B$4</definedName>
    <definedName name="BR_21">[17]ORÇAMENTO!$B$4</definedName>
    <definedName name="BR_21_13">[17]ORÇAMENTO!$B$4</definedName>
    <definedName name="BR_21_39">[17]ORÇAMENTO!$B$4</definedName>
    <definedName name="BR_21_6">[17]ORÇAMENTO!$B$4</definedName>
    <definedName name="BR_22">[17]ORÇAMENTO!$B$4</definedName>
    <definedName name="BR_22_13">[17]ORÇAMENTO!$B$4</definedName>
    <definedName name="BR_22_39">[17]ORÇAMENTO!$B$4</definedName>
    <definedName name="BR_22_6">[17]ORÇAMENTO!$B$4</definedName>
    <definedName name="BR_23">[17]ORÇAMENTO!$B$4</definedName>
    <definedName name="BR_23_13">[17]ORÇAMENTO!$B$4</definedName>
    <definedName name="BR_23_39">[17]ORÇAMENTO!$B$4</definedName>
    <definedName name="BR_23_6">[17]ORÇAMENTO!$B$4</definedName>
    <definedName name="BR_24">[17]ORÇAMENTO!$B$4</definedName>
    <definedName name="BR_24_13">[17]ORÇAMENTO!$B$4</definedName>
    <definedName name="BR_24_39">[17]ORÇAMENTO!$B$4</definedName>
    <definedName name="BR_24_6">[17]ORÇAMENTO!$B$4</definedName>
    <definedName name="BR_25">[17]ORÇAMENTO!$B$4</definedName>
    <definedName name="BR_25_13">[17]ORÇAMENTO!$B$4</definedName>
    <definedName name="BR_25_39">[17]ORÇAMENTO!$B$4</definedName>
    <definedName name="BR_25_6">[17]ORÇAMENTO!$B$4</definedName>
    <definedName name="BR_26">[17]ORÇAMENTO!$B$4</definedName>
    <definedName name="BR_26_13">[17]ORÇAMENTO!$B$4</definedName>
    <definedName name="BR_26_39">[17]ORÇAMENTO!$B$4</definedName>
    <definedName name="BR_26_6">[17]ORÇAMENTO!$B$4</definedName>
    <definedName name="BR_27">[17]ORÇAMENTO!$B$4</definedName>
    <definedName name="BR_27_13">[17]ORÇAMENTO!$B$4</definedName>
    <definedName name="BR_27_39">[17]ORÇAMENTO!$B$4</definedName>
    <definedName name="BR_27_6">[17]ORÇAMENTO!$B$4</definedName>
    <definedName name="BR_28">[17]ORÇAMENTO!$B$4</definedName>
    <definedName name="BR_28_13">[17]ORÇAMENTO!$B$4</definedName>
    <definedName name="BR_28_39">[17]ORÇAMENTO!$B$4</definedName>
    <definedName name="BR_28_6">[17]ORÇAMENTO!$B$4</definedName>
    <definedName name="BR_29">[17]ORÇAMENTO!$B$4</definedName>
    <definedName name="BR_29_13">[17]ORÇAMENTO!$B$4</definedName>
    <definedName name="BR_29_39">[17]ORÇAMENTO!$B$4</definedName>
    <definedName name="BR_29_6">[17]ORÇAMENTO!$B$4</definedName>
    <definedName name="BR_30">[17]ORÇAMENTO!$B$4</definedName>
    <definedName name="BR_30_13">[17]ORÇAMENTO!$B$4</definedName>
    <definedName name="BR_30_39">[17]ORÇAMENTO!$B$4</definedName>
    <definedName name="BR_30_6">[17]ORÇAMENTO!$B$4</definedName>
    <definedName name="BR_31">[17]ORÇAMENTO!$B$4</definedName>
    <definedName name="BR_32">[17]ORÇAMENTO!$B$4</definedName>
    <definedName name="BR_32_13">[17]ORÇAMENTO!$B$4</definedName>
    <definedName name="BR_32_39">[17]ORÇAMENTO!$B$4</definedName>
    <definedName name="BR_32_6">[17]ORÇAMENTO!$B$4</definedName>
    <definedName name="BR_33">[17]ORÇAMENTO!$B$4</definedName>
    <definedName name="BR_33_13">[17]ORÇAMENTO!$B$4</definedName>
    <definedName name="BR_33_39">[17]ORÇAMENTO!$B$4</definedName>
    <definedName name="BR_33_6">[17]ORÇAMENTO!$B$4</definedName>
    <definedName name="BR_34">[17]ORÇAMENTO!$B$4</definedName>
    <definedName name="BR_34_13">[17]ORÇAMENTO!$B$4</definedName>
    <definedName name="BR_34_39">[17]ORÇAMENTO!$B$4</definedName>
    <definedName name="BR_34_6">[17]ORÇAMENTO!$B$4</definedName>
    <definedName name="BR_40">[17]ORÇAMENTO!$B$4</definedName>
    <definedName name="BR_40_13">[17]ORÇAMENTO!$B$4</definedName>
    <definedName name="BR_40_39">[17]ORÇAMENTO!$B$4</definedName>
    <definedName name="BR_40_6">[17]ORÇAMENTO!$B$4</definedName>
    <definedName name="BR_41">[17]ORÇAMENTO!$B$4</definedName>
    <definedName name="BR_41_13">[17]ORÇAMENTO!$B$4</definedName>
    <definedName name="BR_41_39">[17]ORÇAMENTO!$B$4</definedName>
    <definedName name="BR_41_6">[17]ORÇAMENTO!$B$4</definedName>
    <definedName name="BR_43">[17]ORÇAMENTO!$B$4</definedName>
    <definedName name="BR_43_13">[17]ORÇAMENTO!$B$4</definedName>
    <definedName name="BR_43_39">[17]ORÇAMENTO!$B$4</definedName>
    <definedName name="BR_43_6">[17]ORÇAMENTO!$B$4</definedName>
    <definedName name="BR_44">[17]ORÇAMENTO!$B$4</definedName>
    <definedName name="BR_44_13">[17]ORÇAMENTO!$B$4</definedName>
    <definedName name="BR_44_39">[17]ORÇAMENTO!$B$4</definedName>
    <definedName name="BR_44_6">[17]ORÇAMENTO!$B$4</definedName>
    <definedName name="BR_45">[17]ORÇAMENTO!$B$4</definedName>
    <definedName name="BR_45_13">[17]ORÇAMENTO!$B$4</definedName>
    <definedName name="BR_45_39">[17]ORÇAMENTO!$B$4</definedName>
    <definedName name="BR_45_6">[17]ORÇAMENTO!$B$4</definedName>
    <definedName name="BR_46">[17]ORÇAMENTO!$B$4</definedName>
    <definedName name="BR_46_13">[17]ORÇAMENTO!$B$4</definedName>
    <definedName name="BR_46_39">[17]ORÇAMENTO!$B$4</definedName>
    <definedName name="BR_46_6">[17]ORÇAMENTO!$B$4</definedName>
    <definedName name="BR_47">[17]ORÇAMENTO!$B$4</definedName>
    <definedName name="BR_47_13">[17]ORÇAMENTO!$B$4</definedName>
    <definedName name="BR_47_39">[17]ORÇAMENTO!$B$4</definedName>
    <definedName name="BR_47_6">[17]ORÇAMENTO!$B$4</definedName>
    <definedName name="BR_48">[17]ORÇAMENTO!$B$4</definedName>
    <definedName name="BR_48_13">[17]ORÇAMENTO!$B$4</definedName>
    <definedName name="BR_48_39">[17]ORÇAMENTO!$B$4</definedName>
    <definedName name="BR_48_6">[17]ORÇAMENTO!$B$4</definedName>
    <definedName name="BR_49">[17]ORÇAMENTO!$B$4</definedName>
    <definedName name="BR_49_13">[17]ORÇAMENTO!$B$4</definedName>
    <definedName name="BR_49_39">[17]ORÇAMENTO!$B$4</definedName>
    <definedName name="BR_49_6">[17]ORÇAMENTO!$B$4</definedName>
    <definedName name="BR_50">[17]ORÇAMENTO!$B$4</definedName>
    <definedName name="BR_50_13">[17]ORÇAMENTO!$B$4</definedName>
    <definedName name="BR_50_39">[17]ORÇAMENTO!$B$4</definedName>
    <definedName name="BR_50_6">[17]ORÇAMENTO!$B$4</definedName>
    <definedName name="BR_51">[17]ORÇAMENTO!$B$4</definedName>
    <definedName name="BR_51_13">[17]ORÇAMENTO!$B$4</definedName>
    <definedName name="BR_51_39">[17]ORÇAMENTO!$B$4</definedName>
    <definedName name="BR_51_6">[17]ORÇAMENTO!$B$4</definedName>
    <definedName name="BR_52">[17]ORÇAMENTO!$B$4</definedName>
    <definedName name="BR_52_13">[17]ORÇAMENTO!$B$4</definedName>
    <definedName name="BR_52_39">[17]ORÇAMENTO!$B$4</definedName>
    <definedName name="BR_52_6">[17]ORÇAMENTO!$B$4</definedName>
    <definedName name="BR_6">[17]ORÇAMENTO!$B$4</definedName>
    <definedName name="BR_6_13">[17]ORÇAMENTO!$B$4</definedName>
    <definedName name="BR_6_39">[17]ORÇAMENTO!$B$4</definedName>
    <definedName name="BR_6_6">[17]ORÇAMENTO!$B$4</definedName>
    <definedName name="BR_7">[17]ORÇAMENTO!$B$4</definedName>
    <definedName name="BR_7_13">[17]ORÇAMENTO!$B$4</definedName>
    <definedName name="BR_7_39">[17]ORÇAMENTO!$B$4</definedName>
    <definedName name="BR_7_6">[17]ORÇAMENTO!$B$4</definedName>
    <definedName name="BR_8">[17]ORÇAMENTO!$B$4</definedName>
    <definedName name="BR_8_13">[17]ORÇAMENTO!$B$4</definedName>
    <definedName name="BR_8_39">[17]ORÇAMENTO!$B$4</definedName>
    <definedName name="BR_8_6">[17]ORÇAMENTO!$B$4</definedName>
    <definedName name="BR_9">[17]ORÇAMENTO!$B$4</definedName>
    <definedName name="BR_9_13">[17]ORÇAMENTO!$B$4</definedName>
    <definedName name="BR_9_39">[17]ORÇAMENTO!$B$4</definedName>
    <definedName name="BR_9_6">[17]ORÇAMENTO!$B$4</definedName>
    <definedName name="BRITA">#REF!</definedName>
    <definedName name="BRITAP1">#REF!</definedName>
    <definedName name="BRITAP2">#REF!</definedName>
    <definedName name="BRITAT">[4]DADOS!$B$4</definedName>
    <definedName name="BRZ">[17]ORÇAMENTO!$B$4</definedName>
    <definedName name="BRZ_13">[17]ORÇAMENTO!$B$4</definedName>
    <definedName name="BRZ_39">[17]ORÇAMENTO!$B$4</definedName>
    <definedName name="BRZ_6">[17]ORÇAMENTO!$B$4</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ltIn_Print_Titles___0" localSheetId="0">#REF!</definedName>
    <definedName name="BuiltIn_Print_Titles___0">#REF!</definedName>
    <definedName name="C180504125">#REF!</definedName>
    <definedName name="c180504126">#REF!</definedName>
    <definedName name="cab_cortes">#REF!</definedName>
    <definedName name="cab_dmt">#REF!</definedName>
    <definedName name="cab_limpeza">#REF!</definedName>
    <definedName name="cab_pmf">#REF!</definedName>
    <definedName name="CABEC">#REF!</definedName>
    <definedName name="cabeca">#REF!</definedName>
    <definedName name="cabeca1">#REF!</definedName>
    <definedName name="cabeçalho">#REF!</definedName>
    <definedName name="cabeçalho1">#REF!</definedName>
    <definedName name="cabmeio">#REF!</definedName>
    <definedName name="CadIns" hidden="1">#REF!</definedName>
    <definedName name="CadSrv" hidden="1">#REF!</definedName>
    <definedName name="CAIA">"'file:///D:/Meus documentos/ANASTÁCIO/SERCEL/BR262990800.xls'#$SERVIÇOS.$#REF!$#REF!"</definedName>
    <definedName name="CAIXA">[18]MED_SET!#REF!</definedName>
    <definedName name="CalcularAgora">#REF!</definedName>
    <definedName name="calculo_de_hf" localSheetId="0">#REF!</definedName>
    <definedName name="calculo_de_hf">#REF!</definedName>
    <definedName name="calculo_de_hf___0" localSheetId="0">#REF!</definedName>
    <definedName name="calculo_de_hf___0">#REF!</definedName>
    <definedName name="calculo_de_hf___2" localSheetId="0">#REF!</definedName>
    <definedName name="calculo_de_hf___2">#REF!</definedName>
    <definedName name="CAMI">"$#REF!.$D$13"</definedName>
    <definedName name="CAMP" localSheetId="0">#REF!</definedName>
    <definedName name="CAMP">#REF!</definedName>
    <definedName name="CANALETA">#REF!</definedName>
    <definedName name="cant.pista">#REF!</definedName>
    <definedName name="CANTEIRO">#REF!</definedName>
    <definedName name="CAP20W">"$#REF!.$J$14"</definedName>
    <definedName name="CAP20WA">"$#REF!.$J$13"</definedName>
    <definedName name="CAPA" hidden="1">{#N/A,#N/A,TRUE,"Serviços"}</definedName>
    <definedName name="Capa1" localSheetId="0">#REF!</definedName>
    <definedName name="Capa1">#REF!</definedName>
    <definedName name="capa2" hidden="1">{#N/A,#N/A,TRUE,"Serviços"}</definedName>
    <definedName name="CAPSEL">[7]SERVIÇOS!$G$25</definedName>
    <definedName name="CAPSEL_13">[7]SERVIÇOS!$G$25</definedName>
    <definedName name="CAPSEL_39">[7]SERVIÇOS!$G$25</definedName>
    <definedName name="CAPSEL_6">[7]SERVIÇOS!$G$25</definedName>
    <definedName name="CAPTOTAL">"$#REF!.$J$12"</definedName>
    <definedName name="carp">'[9]QTT  BETUM'!#REF!</definedName>
    <definedName name="CARRO">'[16]CALCULOS AUXILIARES'!$E$12</definedName>
    <definedName name="casa" localSheetId="0">#REF!</definedName>
    <definedName name="casa">#REF!</definedName>
    <definedName name="categori45" localSheetId="0">#REF!</definedName>
    <definedName name="categori45">#REF!</definedName>
    <definedName name="CATEGORIA1" localSheetId="0">#REF!</definedName>
    <definedName name="CATEGORIA1">#REF!</definedName>
    <definedName name="CATEGORIA10" localSheetId="0">#REF!</definedName>
    <definedName name="CATEGORIA10">#REF!</definedName>
    <definedName name="CATEGORIA11" localSheetId="0">#REF!</definedName>
    <definedName name="CATEGORIA11">#REF!</definedName>
    <definedName name="CATEGORIA12" localSheetId="0">#REF!</definedName>
    <definedName name="CATEGORIA12">#REF!</definedName>
    <definedName name="CATEGORIA13" localSheetId="0">#REF!</definedName>
    <definedName name="CATEGORIA13">#REF!</definedName>
    <definedName name="CATEGORIA14" localSheetId="0">#REF!</definedName>
    <definedName name="CATEGORIA14">#REF!</definedName>
    <definedName name="CATEGORIA15" localSheetId="0">#REF!</definedName>
    <definedName name="CATEGORIA15">#REF!</definedName>
    <definedName name="CATEGORIA16" localSheetId="0">#REF!</definedName>
    <definedName name="CATEGORIA16">#REF!</definedName>
    <definedName name="CATEGORIA17" localSheetId="0">#REF!</definedName>
    <definedName name="CATEGORIA17">#REF!</definedName>
    <definedName name="CATEGORIA18" localSheetId="0">#REF!</definedName>
    <definedName name="CATEGORIA18">#REF!</definedName>
    <definedName name="CATEGORIA19" localSheetId="0">#REF!</definedName>
    <definedName name="CATEGORIA19">#REF!</definedName>
    <definedName name="CATEGORIA2" localSheetId="0">#REF!</definedName>
    <definedName name="CATEGORIA2">#REF!</definedName>
    <definedName name="CATEGORIA20" localSheetId="0">#REF!</definedName>
    <definedName name="CATEGORIA20">#REF!</definedName>
    <definedName name="CATEGORIA21" localSheetId="0">#REF!</definedName>
    <definedName name="CATEGORIA21">#REF!</definedName>
    <definedName name="CATEGORIA22" localSheetId="0">#REF!</definedName>
    <definedName name="CATEGORIA22">#REF!</definedName>
    <definedName name="CATEGORIA3" localSheetId="0">#REF!</definedName>
    <definedName name="CATEGORIA3">#REF!</definedName>
    <definedName name="CATEGORIA4" localSheetId="0">#REF!</definedName>
    <definedName name="CATEGORIA4">#REF!</definedName>
    <definedName name="CATEGORIA5" localSheetId="0">#REF!</definedName>
    <definedName name="CATEGORIA5">#REF!</definedName>
    <definedName name="CATEGORIA6" localSheetId="0">#REF!</definedName>
    <definedName name="CATEGORIA6">#REF!</definedName>
    <definedName name="CATEGORIA7" localSheetId="0">#REF!</definedName>
    <definedName name="CATEGORIA7">#REF!</definedName>
    <definedName name="CATEGORIA8" localSheetId="0">#REF!</definedName>
    <definedName name="CATEGORIA8">#REF!</definedName>
    <definedName name="CATEGORIA9" localSheetId="0">#REF!</definedName>
    <definedName name="CATEGORIA9">#REF!</definedName>
    <definedName name="CBU">#REF!</definedName>
    <definedName name="CBUII">#REF!</definedName>
    <definedName name="CBUQ_C">#REF!</definedName>
    <definedName name="CBUQB">#REF!</definedName>
    <definedName name="CBUQc">#REF!</definedName>
    <definedName name="çç">[0]!çç</definedName>
    <definedName name="cch" hidden="1">#N/A</definedName>
    <definedName name="CCP">[17]SERVIÇOS!$G$59</definedName>
    <definedName name="CCP_13">[17]SERVIÇOS!$G$59</definedName>
    <definedName name="CCP_39">[17]SERVIÇOS!$G$59</definedName>
    <definedName name="CCP_6">[17]SERVIÇOS!$G$59</definedName>
    <definedName name="CCPW">"$#REF!.$E$34"</definedName>
    <definedName name="CCPWA">"$#REF!.$E$33"</definedName>
    <definedName name="ccva">#REF!</definedName>
    <definedName name="CD">[17]SERVIÇOS!$G$13</definedName>
    <definedName name="CD_13">[17]SERVIÇOS!$G$13</definedName>
    <definedName name="CD_39">[17]SERVIÇOS!$G$13</definedName>
    <definedName name="CD_6">[17]SERVIÇOS!$G$13</definedName>
    <definedName name="CD97A">"$#REF!.$H$80"</definedName>
    <definedName name="CD97AW">"$#REF!.$H$82"</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'[3]Relatório-1ª med.'!#REF!</definedName>
    <definedName name="cdvthd" localSheetId="0">#REF!</definedName>
    <definedName name="cdvthd">#REF!</definedName>
    <definedName name="CDW">"$#REF!.$H$41"</definedName>
    <definedName name="CDWA">"$#REF!.$H$40"</definedName>
    <definedName name="CélulaInicioPlanilha" localSheetId="0">#REF!</definedName>
    <definedName name="CélulaInicioPlanilha">#REF!</definedName>
    <definedName name="CélulaResumo" localSheetId="0">#REF!</definedName>
    <definedName name="CélulaResumo">#REF!</definedName>
    <definedName name="cesar">#REF!</definedName>
    <definedName name="CestaExcel" localSheetId="0">#REF!</definedName>
    <definedName name="CestaExcel">#REF!</definedName>
    <definedName name="CF">#REF!</definedName>
    <definedName name="CHAFQT" localSheetId="0">#REF!</definedName>
    <definedName name="CHAFQT">#REF!</definedName>
    <definedName name="Chave" hidden="1">#REF!</definedName>
    <definedName name="Chave1" hidden="1">#REF!</definedName>
    <definedName name="CIMENTO">#REF!</definedName>
    <definedName name="CIMENTOBARRA">#REF!</definedName>
    <definedName name="çl">#REF!</definedName>
    <definedName name="Clas" hidden="1">MAX(LEN(#REF!))</definedName>
    <definedName name="Cliente" hidden="1">""</definedName>
    <definedName name="Cls" hidden="1">#N/A</definedName>
    <definedName name="CM">"$#REF!.$O$31"</definedName>
    <definedName name="CM30W">"$#REF!.$I$14"</definedName>
    <definedName name="CM30WA">"$#REF!.$I$13"</definedName>
    <definedName name="CMTOTAL">"$#REF!.$I$12"</definedName>
    <definedName name="CMW">"$#REF!.$O$33"</definedName>
    <definedName name="CMWA">"$#REF!.$O$32"</definedName>
    <definedName name="Cod" hidden="1">#REF!</definedName>
    <definedName name="Cód.">'[19]TPU-MARÇO_2002'!$B$2:$B$1965</definedName>
    <definedName name="cod.1">#REF!</definedName>
    <definedName name="cod.2">#REF!</definedName>
    <definedName name="Cód.3">#REF!</definedName>
    <definedName name="Cód.4">'[19]TPU-MARÇO_2002'!$D$2:$D$1965</definedName>
    <definedName name="Cód.Equip.">#REF!</definedName>
    <definedName name="Cód.SER">'[19]TPU-MARÇO_2002'!$H$2:$H$20</definedName>
    <definedName name="Cód.serv.">#REF!</definedName>
    <definedName name="COD_RESUMO2">[18]MED_SET!#REF!</definedName>
    <definedName name="COD_RESUMO3">[18]MED_SET!#REF!</definedName>
    <definedName name="codf">#REF!</definedName>
    <definedName name="CODIGO" localSheetId="0">#REF!</definedName>
    <definedName name="CODIGO">#REF!</definedName>
    <definedName name="CÓDIGO">#REF!</definedName>
    <definedName name="codval">#REF!</definedName>
    <definedName name="COLSUB" localSheetId="0">#REF!</definedName>
    <definedName name="COLSUB">#REF!</definedName>
    <definedName name="Coluna" hidden="1">#REF!</definedName>
    <definedName name="COMEÇO" localSheetId="0">'[20]CAPA -1'!#REF!</definedName>
    <definedName name="COMEÇO">'[21]CAPA -1'!#REF!</definedName>
    <definedName name="Comp" hidden="1">#REF!</definedName>
    <definedName name="complementares">#REF!</definedName>
    <definedName name="consumo.2">#REF!</definedName>
    <definedName name="CONT1" localSheetId="0">#REF!</definedName>
    <definedName name="CONT1">#REF!</definedName>
    <definedName name="CONT2" localSheetId="0">#REF!</definedName>
    <definedName name="CONT2">#REF!</definedName>
    <definedName name="CONT3" localSheetId="0">#REF!</definedName>
    <definedName name="CONT3">#REF!</definedName>
    <definedName name="CONTAIT" localSheetId="0">#REF!</definedName>
    <definedName name="CONTAIT">#REF!</definedName>
    <definedName name="CONTR">[17]SERVIÇOS!$I$5</definedName>
    <definedName name="CONTR_13">[17]SERVIÇOS!$I$5</definedName>
    <definedName name="CONTR_39">[17]SERVIÇOS!$I$5</definedName>
    <definedName name="CONTR_6">[17]SERVIÇOS!$I$5</definedName>
    <definedName name="CONTREC" localSheetId="0">#REF!</definedName>
    <definedName name="CONTREC">#REF!</definedName>
    <definedName name="CONTRES" localSheetId="0">#REF!</definedName>
    <definedName name="CONTRES">#REF!</definedName>
    <definedName name="CP.B04" localSheetId="0" hidden="1">'[6]DI-STP - PMS'!#REF!</definedName>
    <definedName name="CP.B04" hidden="1">'[6]DI-STP - PMS'!#REF!</definedName>
    <definedName name="CP.B123" localSheetId="0" hidden="1">'[6]DI-STP - PMS'!#REF!</definedName>
    <definedName name="CP.B123" hidden="1">'[6]DI-STP - PMS'!#REF!</definedName>
    <definedName name="CpuAux" hidden="1">#REF!</definedName>
    <definedName name="CPUs" hidden="1">#REF!</definedName>
    <definedName name="CRIT" hidden="1">#REF!</definedName>
    <definedName name="_xlnm.Criteria" localSheetId="0">'[22]MV cubicle'!#REF!</definedName>
    <definedName name="_xlnm.Criteria">'[23]MV cubicle'!#REF!</definedName>
    <definedName name="Cron" hidden="1">{#N/A,#N/A,FALSE,"MO (2)"}</definedName>
    <definedName name="cronograma" hidden="1">{#N/A,#N/A,TRUE,"Plan1"}</definedName>
    <definedName name="Croquiiii">[0]!Croquiiii</definedName>
    <definedName name="cu" hidden="1">{#N/A,#N/A,TRUE,"Serviços"}</definedName>
    <definedName name="CUN">#REF!</definedName>
    <definedName name="CunEq" hidden="1">SUM(IF(#REF! =#REF!,(#REF!)*(#REF!="EQ")))</definedName>
    <definedName name="CunMo" hidden="1">SUM(IF(#REF! =#REF!,(#REF!)*(#REF!="MO")))</definedName>
    <definedName name="CunMp" hidden="1">SUM(IF(#REF! =#REF!,(#REF!)*(#REF!="MP")))</definedName>
    <definedName name="CUSTO_06" localSheetId="0">'[24]PCOMP-06-11-2006'!$A$1:$D$635</definedName>
    <definedName name="CUSTO_06">'[24]PCOMP-06-11-2006'!$A$1:$D$635</definedName>
    <definedName name="cvc">#REF!</definedName>
    <definedName name="D" localSheetId="0">#REF!</definedName>
    <definedName name="D">#REF!</definedName>
    <definedName name="dadinho">#REF!</definedName>
    <definedName name="DADOS">#REF!</definedName>
    <definedName name="DAER1" hidden="1">{#N/A,#N/A,TRUE,"Serviços"}</definedName>
    <definedName name="dasd">#REF!</definedName>
    <definedName name="Data">#REF!</definedName>
    <definedName name="Data_Final">#REF!</definedName>
    <definedName name="Data_Início">#REF!</definedName>
    <definedName name="DCA">"$#REF!.$E$31"</definedName>
    <definedName name="DCAW">"$#REF!.$E$33"</definedName>
    <definedName name="DDDD">[1]COMPOS1!#REF!</definedName>
    <definedName name="dddddddddddddddddddddddddd" localSheetId="0">#REF!</definedName>
    <definedName name="dddddddddddddddddddddddddd">#REF!</definedName>
    <definedName name="dddddddddddddppppppppp" localSheetId="0">#REF!</definedName>
    <definedName name="dddddddddddddppppppppp">#REF!</definedName>
    <definedName name="densidade_cap">#REF!</definedName>
    <definedName name="DER">'[19]TPU-MARÇO_2002'!$E$2:$E$1965</definedName>
    <definedName name="DERIVQT" localSheetId="0">#REF!</definedName>
    <definedName name="DERIVQT">#REF!</definedName>
    <definedName name="DescAux" hidden="1">#N/A</definedName>
    <definedName name="desconto">#REF!</definedName>
    <definedName name="desconto2">#REF!</definedName>
    <definedName name="descricao">#REF!</definedName>
    <definedName name="dfijvnqienvvnjv" localSheetId="0">#REF!</definedName>
    <definedName name="dfijvnqienvvnjv">#REF!</definedName>
    <definedName name="DGA">'[10]PRO-08'!#REF!</definedName>
    <definedName name="DGF" hidden="1">{#N/A,#N/A,FALSE,"MO (2)"}</definedName>
    <definedName name="DIA">"$#REF!.$H$4"</definedName>
    <definedName name="DIFQT" localSheetId="0">#REF!</definedName>
    <definedName name="DIFQT">#REF!</definedName>
    <definedName name="DIMENSIONAMENTO_DE_TUBULAÇÃO" localSheetId="0">#REF!</definedName>
    <definedName name="DIMENSIONAMENTO_DE_TUBULAÇÃO">#REF!</definedName>
    <definedName name="DIMENSIONAMENTO_DE_TUBULAÇÃO___0" localSheetId="0">#REF!</definedName>
    <definedName name="DIMENSIONAMENTO_DE_TUBULAÇÃO___0">#REF!</definedName>
    <definedName name="DIMENSIONAMENTO_DE_TUBULAÇÃO___2" localSheetId="0">#REF!</definedName>
    <definedName name="DIMENSIONAMENTO_DE_TUBULAÇÃO___2">#REF!</definedName>
    <definedName name="DJ">#REF!</definedName>
    <definedName name="DMT">'[25]C.U'!$D$1651,'[25]C.U'!$D$1155</definedName>
    <definedName name="DMT.BET.CBA">#REF!</definedName>
    <definedName name="DMT.BETUMINCBA">#REF!</definedName>
    <definedName name="DMT.CIMENTO">#REF!</definedName>
    <definedName name="DMT_0_50">#REF!</definedName>
    <definedName name="DMT_10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MTCIMENTO">#REF!</definedName>
    <definedName name="DNIT1">[16]Pato!$A$1</definedName>
    <definedName name="doce">[18]MED_SET!#REF!</definedName>
    <definedName name="drafad">#REF!</definedName>
    <definedName name="DRE">#REF!</definedName>
    <definedName name="drena">#REF!</definedName>
    <definedName name="drenagem">#REF!</definedName>
    <definedName name="DRI">#REF!</definedName>
    <definedName name="dsad">#REF!</definedName>
    <definedName name="Dsc">#N/A</definedName>
    <definedName name="DTMED">"$#REF!.$C$8"</definedName>
    <definedName name="DTUBOS" localSheetId="0">#REF!</definedName>
    <definedName name="DTUBOS">#REF!</definedName>
    <definedName name="DTUBOS___0" localSheetId="0">#REF!</definedName>
    <definedName name="DTUBOS___0">#REF!</definedName>
    <definedName name="DTUBOS___2" localSheetId="0">#REF!</definedName>
    <definedName name="DTUBOS___2">#REF!</definedName>
    <definedName name="dwqhdjwqgdwq" localSheetId="0">#REF!</definedName>
    <definedName name="dwqhdjwqgdwq">#REF!</definedName>
    <definedName name="e">#REF!</definedName>
    <definedName name="EA">[17]SERVIÇOS!$G$32</definedName>
    <definedName name="EA_13">[17]SERVIÇOS!$G$32</definedName>
    <definedName name="EA_39">[17]SERVIÇOS!$G$32</definedName>
    <definedName name="EA_6">[17]SERVIÇOS!$G$32</definedName>
    <definedName name="ECJ">#REF!</definedName>
    <definedName name="Edit">#REF!</definedName>
    <definedName name="edital">#REF!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[26]reg_mec_fx_dm_!#REF!</definedName>
    <definedName name="ee_27">[26]reg_mec_fx_dm_!#REF!</definedName>
    <definedName name="ee_28">[26]reg_mec_fx_dm_!#REF!</definedName>
    <definedName name="ee_29">[26]reg_mec_fx_dm_!#REF!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[26]reg_mec_fx_dm_!#REF!</definedName>
    <definedName name="ee_6">[26]reg_mec_fx_dm_!#REF!</definedName>
    <definedName name="EJ">#REF!</definedName>
    <definedName name="EM">"$#REF!.$E$30"</definedName>
    <definedName name="em_algarismo_e_por_extenso">#REF!</definedName>
    <definedName name="EMP">[17]SERVIÇOS!$I$6</definedName>
    <definedName name="EMP_13">[17]SERVIÇOS!$I$6</definedName>
    <definedName name="EMP_39">[17]SERVIÇOS!$I$6</definedName>
    <definedName name="EMP_6">[17]SERVIÇOS!$I$6</definedName>
    <definedName name="EmpAux" hidden="1">""</definedName>
    <definedName name="Empo">#REF!</definedName>
    <definedName name="Empolamento">#REF!</definedName>
    <definedName name="Empr">#REF!</definedName>
    <definedName name="emprestimo">'[27]Vínculo (2)'!$Y$13</definedName>
    <definedName name="EMW">"$#REF!.$E$32"</definedName>
    <definedName name="EMWA">"$#REF!.$E$31"</definedName>
    <definedName name="ENC">#REF!</definedName>
    <definedName name="encp">'[9]QTT  BETUM'!#REF!</definedName>
    <definedName name="enct">'[9]QTT  BETUM'!#REF!</definedName>
    <definedName name="ENLEIV">#REF!</definedName>
    <definedName name="entradaEmissario">#REF!</definedName>
    <definedName name="EQ" hidden="1">#REF!</definedName>
    <definedName name="EQUIP" localSheetId="0">[28]INSUMOS!$D$11:$H$84</definedName>
    <definedName name="EQUIP">[29]INSUMOS!$D$11:$H$84</definedName>
    <definedName name="EQUIPAMENTOS">[30]eq!$A$2:$D$42</definedName>
    <definedName name="ES">#REF!</definedName>
    <definedName name="EstacaFinal">#REF!</definedName>
    <definedName name="EstacaInicial">#REF!</definedName>
    <definedName name="EU" hidden="1">{#N/A,#N/A,FALSE,"MO (2)"}</definedName>
    <definedName name="EXA">'[10]PRO-08'!#REF!</definedName>
    <definedName name="Excel_BuiltIn__FilterDatabase_1">#REF!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Database">#REF!</definedName>
    <definedName name="Excel_BuiltIn_Database_0">#REF!</definedName>
    <definedName name="Excel_BuiltIn_Print_Area_1">#REF!</definedName>
    <definedName name="Excel_BuiltIn_Print_Area_1_1">#REF!</definedName>
    <definedName name="Excel_BuiltIn_Print_Area_10">#REF!</definedName>
    <definedName name="Excel_BuiltIn_Print_Area_1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2">#REF!</definedName>
    <definedName name="Excel_BuiltIn_Print_Area_2_1">"$Quad_Quant_.$#REF!$#REF!:$#REF!$#REF!"</definedName>
    <definedName name="Excel_BuiltIn_Print_Area_3">"$#REF!.$A$5:$P$91"</definedName>
    <definedName name="Excel_BuiltIn_Print_Area_3_1">#REF!</definedName>
    <definedName name="Excel_BuiltIn_Print_Area_4">"$#REF!.$A$4:$O$17"</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[31]reg_mec_fx_dm_!#REF!</definedName>
    <definedName name="Excel_BuiltIn_Print_Area_7_15">[26]reg_mec_fx_dm_!#REF!</definedName>
    <definedName name="Excel_BuiltIn_Print_Area_7_19">[26]reg_mec_fx_dm_!#REF!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[31]reg_mec_fx_dm_!#REF!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[31]reg_mec_fx_dm_!#REF!</definedName>
    <definedName name="Excel_BuiltIn_Print_Area_7_28">[31]reg_mec_fx_dm_!#REF!</definedName>
    <definedName name="Excel_BuiltIn_Print_Area_7_29">[31]reg_mec_fx_dm_!#REF!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[31]reg_mec_fx_dm_!#REF!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[26]reg_mec_fx_dm_!#REF!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0">#REF!</definedName>
    <definedName name="Excel_BuiltIn_Print_Area_9">#REF!</definedName>
    <definedName name="Excel_BuiltIn_Print_Titles_1">'[32]Carimbo de Nota'!#REF!</definedName>
    <definedName name="Excel_BuiltIn_Print_Titles_1_1">#REF!</definedName>
    <definedName name="Excel_BuiltIn_Print_Titles_10">#REF!</definedName>
    <definedName name="Excel_BuiltIn_Print_Titles_1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2">#REF!</definedName>
    <definedName name="Excel_BuiltIn_Print_Titles_3">"$#REF!.$A$5:$IV$10"</definedName>
    <definedName name="Excel_BuiltIn_Print_Titles_3_1">#REF!</definedName>
    <definedName name="Excel_BuiltIn_Print_Titles_4">"$#REF!.$A$4:$IU$13"</definedName>
    <definedName name="Excel_BuiltIn_Print_Titles_5">#REF!</definedName>
    <definedName name="Excel_BuiltIn_Print_Titles_5_1">([33]CRONFISFIN_!$A$1:$D$65536,[33]CRONFISFIN_!$A$1:$IV$5)</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8">#REF!</definedName>
    <definedName name="Excel_BuiltIn_Print_Titles_8_1">#REF!</definedName>
    <definedName name="Excel_BuiltIn_Print_Titles_9">#REF!</definedName>
    <definedName name="ExemploEE01" localSheetId="0">#REF!</definedName>
    <definedName name="ExemploEE01">#REF!</definedName>
    <definedName name="expansão" localSheetId="0">#REF!</definedName>
    <definedName name="expansão">#REF!</definedName>
    <definedName name="Ext">[0]!Ext</definedName>
    <definedName name="EXT.TOTAL">#REF!</definedName>
    <definedName name="EXT_10">[17]ORÇAMENTO!$C$5</definedName>
    <definedName name="EXT_10_13">[17]ORÇAMENTO!$C$5</definedName>
    <definedName name="EXT_10_39">[17]ORÇAMENTO!$C$5</definedName>
    <definedName name="EXT_10_6">[17]ORÇAMENTO!$C$5</definedName>
    <definedName name="EXT_11">[17]ORÇAMENTO!$C$5</definedName>
    <definedName name="EXT_11_13">[17]ORÇAMENTO!$C$5</definedName>
    <definedName name="EXT_11_39">[17]ORÇAMENTO!$C$5</definedName>
    <definedName name="EXT_11_6">[17]ORÇAMENTO!$C$5</definedName>
    <definedName name="EXT_12">[17]ORÇAMENTO!$C$5</definedName>
    <definedName name="EXT_12_13">[17]ORÇAMENTO!$C$5</definedName>
    <definedName name="EXT_12_39">[17]ORÇAMENTO!$C$5</definedName>
    <definedName name="EXT_12_6">[17]ORÇAMENTO!$C$5</definedName>
    <definedName name="EXT_13">[17]ORÇAMENTO!$C$5</definedName>
    <definedName name="EXT_13_13">[17]ORÇAMENTO!$C$5</definedName>
    <definedName name="EXT_13_39">[17]ORÇAMENTO!$C$5</definedName>
    <definedName name="EXT_13_6">[17]ORÇAMENTO!$C$5</definedName>
    <definedName name="EXT_14">[17]ORÇAMENTO!$C$5</definedName>
    <definedName name="EXT_14_13">[17]ORÇAMENTO!$C$5</definedName>
    <definedName name="EXT_14_39">[17]ORÇAMENTO!$C$5</definedName>
    <definedName name="EXT_14_6">[17]ORÇAMENTO!$C$5</definedName>
    <definedName name="EXT_15">[17]ORÇAMENTO!$C$5</definedName>
    <definedName name="EXT_15_13">[17]ORÇAMENTO!$C$5</definedName>
    <definedName name="EXT_15_39">[17]ORÇAMENTO!$C$5</definedName>
    <definedName name="EXT_15_6">[17]ORÇAMENTO!$C$5</definedName>
    <definedName name="EXT_16">[17]ORÇAMENTO!$C$5</definedName>
    <definedName name="EXT_16_13">[17]ORÇAMENTO!$C$5</definedName>
    <definedName name="EXT_16_39">[17]ORÇAMENTO!$C$5</definedName>
    <definedName name="EXT_16_6">[17]ORÇAMENTO!$C$5</definedName>
    <definedName name="EXT_17">[17]ORÇAMENTO!$C$5</definedName>
    <definedName name="EXT_17_13">[17]ORÇAMENTO!$C$5</definedName>
    <definedName name="EXT_17_39">[17]ORÇAMENTO!$C$5</definedName>
    <definedName name="EXT_17_6">[17]ORÇAMENTO!$C$5</definedName>
    <definedName name="EXT_18">[17]ORÇAMENTO!$C$5</definedName>
    <definedName name="EXT_18_13">[17]ORÇAMENTO!$C$5</definedName>
    <definedName name="EXT_18_39">[17]ORÇAMENTO!$C$5</definedName>
    <definedName name="EXT_18_6">[17]ORÇAMENTO!$C$5</definedName>
    <definedName name="EXT_19">[17]ORÇAMENTO!$C$5</definedName>
    <definedName name="EXT_19_13">[17]ORÇAMENTO!$C$5</definedName>
    <definedName name="EXT_19_39">[17]ORÇAMENTO!$C$5</definedName>
    <definedName name="EXT_19_6">[17]ORÇAMENTO!$C$5</definedName>
    <definedName name="EXT_2">[17]ORÇAMENTO!$C$5</definedName>
    <definedName name="EXT_2_13">[17]ORÇAMENTO!$C$5</definedName>
    <definedName name="EXT_2_39">[17]ORÇAMENTO!$C$5</definedName>
    <definedName name="EXT_2_6">[17]ORÇAMENTO!$C$5</definedName>
    <definedName name="EXT_20">[17]ORÇAMENTO!$C$5</definedName>
    <definedName name="EXT_20_13">[17]ORÇAMENTO!$C$5</definedName>
    <definedName name="EXT_20_39">[17]ORÇAMENTO!$C$5</definedName>
    <definedName name="EXT_20_6">[17]ORÇAMENTO!$C$5</definedName>
    <definedName name="EXT_21">[17]ORÇAMENTO!$C$5</definedName>
    <definedName name="EXT_21_13">[17]ORÇAMENTO!$C$5</definedName>
    <definedName name="EXT_21_39">[17]ORÇAMENTO!$C$5</definedName>
    <definedName name="EXT_21_6">[17]ORÇAMENTO!$C$5</definedName>
    <definedName name="EXT_22">[17]ORÇAMENTO!$C$5</definedName>
    <definedName name="EXT_22_13">[17]ORÇAMENTO!$C$5</definedName>
    <definedName name="EXT_22_39">[17]ORÇAMENTO!$C$5</definedName>
    <definedName name="EXT_22_6">[17]ORÇAMENTO!$C$5</definedName>
    <definedName name="EXT_23">[17]ORÇAMENTO!$C$5</definedName>
    <definedName name="EXT_23_13">[17]ORÇAMENTO!$C$5</definedName>
    <definedName name="EXT_23_39">[17]ORÇAMENTO!$C$5</definedName>
    <definedName name="EXT_23_6">[17]ORÇAMENTO!$C$5</definedName>
    <definedName name="EXT_24">[17]ORÇAMENTO!$C$5</definedName>
    <definedName name="EXT_24_13">[17]ORÇAMENTO!$C$5</definedName>
    <definedName name="EXT_24_39">[17]ORÇAMENTO!$C$5</definedName>
    <definedName name="EXT_24_6">[17]ORÇAMENTO!$C$5</definedName>
    <definedName name="EXT_25">[17]ORÇAMENTO!$C$5</definedName>
    <definedName name="EXT_25_13">[17]ORÇAMENTO!$C$5</definedName>
    <definedName name="EXT_25_39">[17]ORÇAMENTO!$C$5</definedName>
    <definedName name="EXT_25_6">[17]ORÇAMENTO!$C$5</definedName>
    <definedName name="EXT_26">[17]ORÇAMENTO!$C$5</definedName>
    <definedName name="EXT_26_13">[17]ORÇAMENTO!$C$5</definedName>
    <definedName name="EXT_26_39">[17]ORÇAMENTO!$C$5</definedName>
    <definedName name="EXT_26_6">[17]ORÇAMENTO!$C$5</definedName>
    <definedName name="EXT_27">[17]ORÇAMENTO!$C$5</definedName>
    <definedName name="EXT_27_13">[17]ORÇAMENTO!$C$5</definedName>
    <definedName name="EXT_27_39">[17]ORÇAMENTO!$C$5</definedName>
    <definedName name="EXT_27_6">[17]ORÇAMENTO!$C$5</definedName>
    <definedName name="EXT_28">[17]ORÇAMENTO!$C$5</definedName>
    <definedName name="EXT_28_13">[17]ORÇAMENTO!$C$5</definedName>
    <definedName name="EXT_28_39">[17]ORÇAMENTO!$C$5</definedName>
    <definedName name="EXT_28_6">[17]ORÇAMENTO!$C$5</definedName>
    <definedName name="EXT_29">[17]ORÇAMENTO!$C$5</definedName>
    <definedName name="EXT_29_13">[17]ORÇAMENTO!$C$5</definedName>
    <definedName name="EXT_29_39">[17]ORÇAMENTO!$C$5</definedName>
    <definedName name="EXT_29_6">[17]ORÇAMENTO!$C$5</definedName>
    <definedName name="EXT_30">[17]ORÇAMENTO!$C$5</definedName>
    <definedName name="EXT_30_13">[17]ORÇAMENTO!$C$5</definedName>
    <definedName name="EXT_30_39">[17]ORÇAMENTO!$C$5</definedName>
    <definedName name="EXT_30_6">[17]ORÇAMENTO!$C$5</definedName>
    <definedName name="EXT_31">[17]ORÇAMENTO!$C$5</definedName>
    <definedName name="EXT_32">[17]ORÇAMENTO!$C$5</definedName>
    <definedName name="EXT_32_13">[17]ORÇAMENTO!$C$5</definedName>
    <definedName name="EXT_32_39">[17]ORÇAMENTO!$C$5</definedName>
    <definedName name="EXT_32_6">[17]ORÇAMENTO!$C$5</definedName>
    <definedName name="EXT_33">[17]ORÇAMENTO!$C$5</definedName>
    <definedName name="EXT_33_13">[17]ORÇAMENTO!$C$5</definedName>
    <definedName name="EXT_33_39">[17]ORÇAMENTO!$C$5</definedName>
    <definedName name="EXT_33_6">[17]ORÇAMENTO!$C$5</definedName>
    <definedName name="EXT_34">[17]ORÇAMENTO!$C$5</definedName>
    <definedName name="EXT_34_13">[17]ORÇAMENTO!$C$5</definedName>
    <definedName name="EXT_34_39">[17]ORÇAMENTO!$C$5</definedName>
    <definedName name="EXT_34_6">[17]ORÇAMENTO!$C$5</definedName>
    <definedName name="EXT_40">[17]ORÇAMENTO!$C$5</definedName>
    <definedName name="EXT_40_13">[17]ORÇAMENTO!$C$5</definedName>
    <definedName name="EXT_40_39">[17]ORÇAMENTO!$C$5</definedName>
    <definedName name="EXT_40_6">[17]ORÇAMENTO!$C$5</definedName>
    <definedName name="EXT_41">[17]ORÇAMENTO!$C$5</definedName>
    <definedName name="EXT_41_13">[17]ORÇAMENTO!$C$5</definedName>
    <definedName name="EXT_41_39">[17]ORÇAMENTO!$C$5</definedName>
    <definedName name="EXT_41_6">[17]ORÇAMENTO!$C$5</definedName>
    <definedName name="EXT_43">[17]ORÇAMENTO!$C$5</definedName>
    <definedName name="EXT_43_13">[17]ORÇAMENTO!$C$5</definedName>
    <definedName name="EXT_43_39">[17]ORÇAMENTO!$C$5</definedName>
    <definedName name="EXT_43_6">[17]ORÇAMENTO!$C$5</definedName>
    <definedName name="EXT_44">[17]ORÇAMENTO!$C$5</definedName>
    <definedName name="EXT_44_13">[17]ORÇAMENTO!$C$5</definedName>
    <definedName name="EXT_44_39">[17]ORÇAMENTO!$C$5</definedName>
    <definedName name="EXT_44_6">[17]ORÇAMENTO!$C$5</definedName>
    <definedName name="EXT_45">[17]ORÇAMENTO!$C$5</definedName>
    <definedName name="EXT_45_13">[17]ORÇAMENTO!$C$5</definedName>
    <definedName name="EXT_45_39">[17]ORÇAMENTO!$C$5</definedName>
    <definedName name="EXT_45_6">[17]ORÇAMENTO!$C$5</definedName>
    <definedName name="EXT_46">[17]ORÇAMENTO!$C$5</definedName>
    <definedName name="EXT_46_13">[17]ORÇAMENTO!$C$5</definedName>
    <definedName name="EXT_46_39">[17]ORÇAMENTO!$C$5</definedName>
    <definedName name="EXT_46_6">[17]ORÇAMENTO!$C$5</definedName>
    <definedName name="EXT_47">[17]ORÇAMENTO!$C$5</definedName>
    <definedName name="EXT_47_13">[17]ORÇAMENTO!$C$5</definedName>
    <definedName name="EXT_47_39">[17]ORÇAMENTO!$C$5</definedName>
    <definedName name="EXT_47_6">[17]ORÇAMENTO!$C$5</definedName>
    <definedName name="EXT_48">[17]ORÇAMENTO!$C$5</definedName>
    <definedName name="EXT_48_13">[17]ORÇAMENTO!$C$5</definedName>
    <definedName name="EXT_48_39">[17]ORÇAMENTO!$C$5</definedName>
    <definedName name="EXT_48_6">[17]ORÇAMENTO!$C$5</definedName>
    <definedName name="EXT_49">[17]ORÇAMENTO!$C$5</definedName>
    <definedName name="EXT_49_13">[17]ORÇAMENTO!$C$5</definedName>
    <definedName name="EXT_49_39">[17]ORÇAMENTO!$C$5</definedName>
    <definedName name="EXT_49_6">[17]ORÇAMENTO!$C$5</definedName>
    <definedName name="EXT_50">[17]ORÇAMENTO!$C$5</definedName>
    <definedName name="EXT_50_13">[17]ORÇAMENTO!$C$5</definedName>
    <definedName name="EXT_50_39">[17]ORÇAMENTO!$C$5</definedName>
    <definedName name="EXT_50_6">[17]ORÇAMENTO!$C$5</definedName>
    <definedName name="EXT_51">[17]ORÇAMENTO!$C$5</definedName>
    <definedName name="EXT_51_13">[17]ORÇAMENTO!$C$5</definedName>
    <definedName name="EXT_51_39">[17]ORÇAMENTO!$C$5</definedName>
    <definedName name="EXT_51_6">[17]ORÇAMENTO!$C$5</definedName>
    <definedName name="EXT_52">[17]ORÇAMENTO!$C$5</definedName>
    <definedName name="EXT_52_13">[17]ORÇAMENTO!$C$5</definedName>
    <definedName name="EXT_52_39">[17]ORÇAMENTO!$C$5</definedName>
    <definedName name="EXT_52_6">[17]ORÇAMENTO!$C$5</definedName>
    <definedName name="EXT_6">[17]ORÇAMENTO!$C$5</definedName>
    <definedName name="EXT_6_13">[17]ORÇAMENTO!$C$5</definedName>
    <definedName name="EXT_6_39">[17]ORÇAMENTO!$C$5</definedName>
    <definedName name="EXT_6_6">[17]ORÇAMENTO!$C$5</definedName>
    <definedName name="EXT_7">[17]ORÇAMENTO!$C$5</definedName>
    <definedName name="EXT_7_13">[17]ORÇAMENTO!$C$5</definedName>
    <definedName name="EXT_7_39">[17]ORÇAMENTO!$C$5</definedName>
    <definedName name="EXT_7_6">[17]ORÇAMENTO!$C$5</definedName>
    <definedName name="EXT_8">[17]ORÇAMENTO!$C$5</definedName>
    <definedName name="EXT_8_13">[17]ORÇAMENTO!$C$5</definedName>
    <definedName name="EXT_8_39">[17]ORÇAMENTO!$C$5</definedName>
    <definedName name="EXT_8_6">[17]ORÇAMENTO!$C$5</definedName>
    <definedName name="EXT_9">[17]ORÇAMENTO!$C$5</definedName>
    <definedName name="EXT_9_13">[17]ORÇAMENTO!$C$5</definedName>
    <definedName name="EXT_9_39">[17]ORÇAMENTO!$C$5</definedName>
    <definedName name="EXT_9_6">[17]ORÇAMENTO!$C$5</definedName>
    <definedName name="extensao">#REF!</definedName>
    <definedName name="EXTENSÃO">[16]Croqui!$A$7</definedName>
    <definedName name="EXTENSÃO1">[16]Croqui!$B$7</definedName>
    <definedName name="Extenso">[0]!Extenso</definedName>
    <definedName name="F" localSheetId="0">#REF!</definedName>
    <definedName name="F">#REF!</definedName>
    <definedName name="FAL" localSheetId="0">#REF!</definedName>
    <definedName name="FAL">#REF!</definedName>
    <definedName name="FAT">"$#REF!.$H$#REF!"</definedName>
    <definedName name="fator">#REF!</definedName>
    <definedName name="FATOR1">'[19]TPU-MARÇO_2002'!$L$2:$L$20</definedName>
    <definedName name="FATURAS2002" hidden="1">{#N/A,#N/A,TRUE,"Serviços"}</definedName>
    <definedName name="fc1a">'[10]PRO-08'!#REF!</definedName>
    <definedName name="FC2A">'[10]PRO-08'!#REF!</definedName>
    <definedName name="FC3A">'[10]PRO-08'!#REF!</definedName>
    <definedName name="FCT">"$#REF!.$N$#REF!"</definedName>
    <definedName name="FE">"'file:///D:/Meus documentos/ANASTÁCIO/SERCEL/BR262990800.xls'#$SERVIÇOS.$#REF!$#REF!"</definedName>
    <definedName name="FEV00">#REF!</definedName>
    <definedName name="fffefes" localSheetId="0">#REF!</definedName>
    <definedName name="fffefes">#REF!</definedName>
    <definedName name="fgff" hidden="1">{#N/A,#N/A,FALSE,"MO (2)"}</definedName>
    <definedName name="figura1">"Figura 1"</definedName>
    <definedName name="FIM">'[27]Vínculo (2)'!$Y$12</definedName>
    <definedName name="FIM.TRECHO">#REF!</definedName>
    <definedName name="firma1">#REF!</definedName>
    <definedName name="firma2">#REF!</definedName>
    <definedName name="FM">"$#REF!.$E$31"</definedName>
    <definedName name="FMW">"$#REF!.$E$33"</definedName>
    <definedName name="FMWA">"$#REF!.$E$32"</definedName>
    <definedName name="FOLHA01" hidden="1">{#N/A,#N/A,TRUE,"Serviços"}</definedName>
    <definedName name="folha1" hidden="1">{#N/A,#N/A,TRUE,"Serviços"}</definedName>
    <definedName name="formulas">[34]C!$B$112,[34]C!$B$50,[34]C!$B$174:$B$177,[34]C!$B$236:$B$239,[34]C!$B$298:$B$301,[34]C!$B$360:$B$362,[34]C!$B$422:$B$424,[34]C!$B$484:$B$486,[34]C!$B$546:$B$547,[34]C!$B$608:$B$609,[34]C!$B$671:$B$672,[34]C!$B$733:$B$734,[34]C!$B$795:$B$796,[34]C!$B$857:$B$858,[34]C!$B$980,[34]C!$B$1042,[34]C!$B$1104,[34]C!$B$1166:$B$1168,[34]C!$B$1228:$B$1230,[34]C!$B$1290:$B$1292</definedName>
    <definedName name="FORNEC_CAP20">#REF!</definedName>
    <definedName name="FORNEC_CM30">#REF!</definedName>
    <definedName name="gab" localSheetId="0">#REF!</definedName>
    <definedName name="gab">#REF!</definedName>
    <definedName name="GP">"'file:///D:/Meus documentos/ANASTÁCIO/SERCEL/BR262990800.xls'#$SERVIÇOS.$#REF!$#REF!"</definedName>
    <definedName name="_xlnm.Recorder">#REF!</definedName>
    <definedName name="gtryfj" hidden="1">{#N/A,#N/A,TRUE,"Serviços"}</definedName>
    <definedName name="Guia">"Figura 1"</definedName>
    <definedName name="Guias">#REF!</definedName>
    <definedName name="h" localSheetId="0">#REF!</definedName>
    <definedName name="h">#REF!</definedName>
    <definedName name="hbjgjuae" localSheetId="0">#REF!</definedName>
    <definedName name="hbjgjuae">#REF!</definedName>
    <definedName name="hi">#REF!</definedName>
    <definedName name="Hilfetext">"Bearbeitungsfeld 20"</definedName>
    <definedName name="HJ">[35]!PassaExtenso</definedName>
    <definedName name="HOJE" localSheetId="0">#REF!</definedName>
    <definedName name="HOJE">#REF!</definedName>
    <definedName name="HP">#REF!</definedName>
    <definedName name="HP.1">#REF!</definedName>
    <definedName name="III">#REF!</definedName>
    <definedName name="IM">#REF!</definedName>
    <definedName name="IMPF" localSheetId="0">#REF!</definedName>
    <definedName name="IMPF">#REF!</definedName>
    <definedName name="IMPI" localSheetId="0">#REF!</definedName>
    <definedName name="IMPI">#REF!</definedName>
    <definedName name="IMPRIMAÇÃO">#REF!</definedName>
    <definedName name="IND">"$#REF!.$I$#REF!"</definedName>
    <definedName name="INDI22">#REF!</definedName>
    <definedName name="inic">#REF!</definedName>
    <definedName name="INIC.TRECHO">#REF!</definedName>
    <definedName name="INICIO">'[27]Vínculo (2)'!$Y$8</definedName>
    <definedName name="Insumos" hidden="1">#REF!</definedName>
    <definedName name="INSUMOSBETUMINOSOS">#REF!</definedName>
    <definedName name="INTERV1COE">#REF!</definedName>
    <definedName name="INTERV1FEV">[18]MED_SET!#REF!</definedName>
    <definedName name="INTERV2COE">#REF!</definedName>
    <definedName name="INTERV2FEV">[18]MED_SET!#REF!</definedName>
    <definedName name="INTERV3ABR">[18]MED_SET!#REF!</definedName>
    <definedName name="INTERV3MAI">[18]MED_SET!#REF!</definedName>
    <definedName name="INTERV3MAR">[18]MED_SET!#REF!</definedName>
    <definedName name="INTERV4ABR">[18]MED_SET!#REF!</definedName>
    <definedName name="INTERV4MAI">[18]MED_SET!#REF!</definedName>
    <definedName name="INTERV4MAR">[18]MED_SET!#REF!</definedName>
    <definedName name="INTERV5MAI">[18]MED_SET!#REF!</definedName>
    <definedName name="INTERV5MAR">[18]MED_SET!#REF!</definedName>
    <definedName name="INTERV6MAI">[18]MED_SET!#REF!</definedName>
    <definedName name="INTERV6MAR">[18]MED_SET!#REF!</definedName>
    <definedName name="intervalo">#REF!</definedName>
    <definedName name="intervalo1">#REF!</definedName>
    <definedName name="intervalo2">#REF!</definedName>
    <definedName name="ITEMCONT" localSheetId="0">#REF!</definedName>
    <definedName name="ITEMCONT">#REF!</definedName>
    <definedName name="ITEMDER" localSheetId="0">#REF!</definedName>
    <definedName name="ITEMDER">#REF!</definedName>
    <definedName name="ITEMR20" localSheetId="0">#REF!</definedName>
    <definedName name="ITEMR20">#REF!</definedName>
    <definedName name="ITENS" localSheetId="0">#REF!</definedName>
    <definedName name="ITENS">#REF!</definedName>
    <definedName name="itens_acrescer">'[36]3.2.ITENS A ACRESCER'!$A$31:$A$232</definedName>
    <definedName name="itens_diminuir">'[36]3.3.ITENS A DIMINUIR'!$A$31:$A$294</definedName>
    <definedName name="itens_novos">'[36]3.1.ITENS NOVOS'!$A$31:$A$232</definedName>
    <definedName name="ITENS0" localSheetId="0">#REF!</definedName>
    <definedName name="ITENS0">#REF!</definedName>
    <definedName name="ITENS1" localSheetId="0">#REF!</definedName>
    <definedName name="ITENS1">#REF!</definedName>
    <definedName name="ITENSP" localSheetId="0">#REF!</definedName>
    <definedName name="ITENSP">#REF!</definedName>
    <definedName name="ITENSPMED" localSheetId="0">#REF!</definedName>
    <definedName name="ITENSPMED">#REF!</definedName>
    <definedName name="J" localSheetId="0">#REF!</definedName>
    <definedName name="J">#REF!</definedName>
    <definedName name="JAN00">#REF!</definedName>
    <definedName name="JANEIRO2003" hidden="1">{#N/A,#N/A,TRUE,"Serviços"}</definedName>
    <definedName name="JAZIDA">#REF!</definedName>
    <definedName name="Jazidas">#REF!</definedName>
    <definedName name="jjjjjjjjjjjjjjjjjjjj" localSheetId="0">#REF!</definedName>
    <definedName name="jjjjjjjjjjjjjjjjjjjj">#REF!</definedName>
    <definedName name="JOALDO" localSheetId="0">#REF!</definedName>
    <definedName name="JOALDO">#REF!</definedName>
    <definedName name="jun00">#REF!</definedName>
    <definedName name="K" localSheetId="0">#REF!</definedName>
    <definedName name="K">#REF!</definedName>
    <definedName name="kapa" localSheetId="0">[37]Resumo!$K$7</definedName>
    <definedName name="kapa">[38]Resumo!$K$7</definedName>
    <definedName name="koae">#REF!</definedName>
    <definedName name="kpavi">#REF!</definedName>
    <definedName name="kterra">#REF!</definedName>
    <definedName name="la" hidden="1">{#N/A,#N/A,FALSE,"MO (2)"}</definedName>
    <definedName name="LAG2_13">[7]SERVIÇOS!$G$26</definedName>
    <definedName name="LAG2_39">[7]SERVIÇOS!$G$26</definedName>
    <definedName name="LAG2_6">[7]SERVIÇOS!$G$26</definedName>
    <definedName name="Largura_da_Faixa_de_Tráfego___...........">#REF!</definedName>
    <definedName name="LASTRO">[0]!LASTRO</definedName>
    <definedName name="LDD">"'file:///D:/Meus documentos/ANASTÁCIO/SERCEL/BR262990800.xls'#$SERVIÇOS.$#REF!$#REF!"</definedName>
    <definedName name="LDI">"$#REF!.$J$#REF!"</definedName>
    <definedName name="LILASDRENA">#REF!</definedName>
    <definedName name="LIN" localSheetId="0">#REF!</definedName>
    <definedName name="LIN">#REF!</definedName>
    <definedName name="LISTSEL" localSheetId="0">#REF!</definedName>
    <definedName name="LISTSEL">#REF!</definedName>
    <definedName name="llllllll">[0]!llllllll</definedName>
    <definedName name="Local" hidden="1">""</definedName>
    <definedName name="lote">#REF!</definedName>
    <definedName name="lp" localSheetId="0">#REF!</definedName>
    <definedName name="lp">#REF!</definedName>
    <definedName name="LPW">"$#REF!.$E$30"</definedName>
    <definedName name="LPWA">"$#REF!.$E$29"</definedName>
    <definedName name="LS">"$#REF!.$E$27"</definedName>
    <definedName name="LSW">"$#REF!.$E$29"</definedName>
    <definedName name="LSWA">"$#REF!.$E$28"</definedName>
    <definedName name="LVC">"'file:///D:/Meus documentos/ANASTÁCIO/SERCEL/BR262990800.xls'#$SERVIÇOS.$#REF!$#REF!"</definedName>
    <definedName name="LVD">"'file:///D:/Meus documentos/ANASTÁCIO/SERCEL/BR262990800.xls'#$SERVIÇOS.$#REF!$#REF!"</definedName>
    <definedName name="Macro1">[39]!Macro1</definedName>
    <definedName name="mai00">#REF!</definedName>
    <definedName name="MAO">[5]mo!$A$2:$C$10</definedName>
    <definedName name="MAO_DE_OBRA" localSheetId="0">[28]INSUMOS!$D$85:$H$138</definedName>
    <definedName name="MAO_DE_OBRA">[29]INSUMOS!$D$85:$H$138</definedName>
    <definedName name="MAODEOBRA">[30]mo!$A$2:$C$10</definedName>
    <definedName name="MAR00">#REF!</definedName>
    <definedName name="MARCAX" localSheetId="0">#REF!</definedName>
    <definedName name="MARCAX">#REF!</definedName>
    <definedName name="martha" localSheetId="0">#REF!</definedName>
    <definedName name="martha">#REF!</definedName>
    <definedName name="MATBET">"$#REF!.$A$1:$N$16"</definedName>
    <definedName name="MATERIAIS">[4]mat!$A$2:$C$33</definedName>
    <definedName name="MATERIAL" localSheetId="0">[28]INSUMOS!$D$139:$H$321</definedName>
    <definedName name="MATERIAL">[29]INSUMOS!$D$139:$H$321</definedName>
    <definedName name="MATERIALBETUMINOSO1">#REF!</definedName>
    <definedName name="Max" hidden="1">COUNTIF(#REF!,"&lt;&gt;0")+3</definedName>
    <definedName name="MBQ">[17]SERVIÇOS!$G$57</definedName>
    <definedName name="MBQ_13">[17]SERVIÇOS!$G$57</definedName>
    <definedName name="MBQ_39">[17]SERVIÇOS!$G$57</definedName>
    <definedName name="MBQ_6">[17]SERVIÇOS!$G$57</definedName>
    <definedName name="MBR">"$#REF!.$I$34"</definedName>
    <definedName name="MBUF">"$#REF!.$D$12"</definedName>
    <definedName name="MBUFW">"$#REF!.$D$14"</definedName>
    <definedName name="MBUFWA">"$#REF!.$D$13"</definedName>
    <definedName name="MBUQ">"$#REF!.$E$12"</definedName>
    <definedName name="MBUQW">"$#REF!.$E$14"</definedName>
    <definedName name="MBUQWA">"$#REF!.$E$13"</definedName>
    <definedName name="MD">[17]SERVIÇOS!$G$60</definedName>
    <definedName name="MD_13">[17]SERVIÇOS!$G$60</definedName>
    <definedName name="MD_39">[17]SERVIÇOS!$G$60</definedName>
    <definedName name="MD_6">[17]SERVIÇOS!$G$60</definedName>
    <definedName name="Medição">#REF!</definedName>
    <definedName name="MEIO_FIO">#REF!</definedName>
    <definedName name="MEMO_526">#REF!</definedName>
    <definedName name="MENUBOM" localSheetId="0">#REF!</definedName>
    <definedName name="MENUBOM">#REF!</definedName>
    <definedName name="MENUEQP" localSheetId="0">#REF!</definedName>
    <definedName name="MENUEQP">#REF!</definedName>
    <definedName name="MENUFIM" localSheetId="0">#REF!</definedName>
    <definedName name="MENUFIM">#REF!</definedName>
    <definedName name="MENUMED" localSheetId="0">#REF!</definedName>
    <definedName name="MENUMED">#REF!</definedName>
    <definedName name="MENUOBRA" localSheetId="0">#REF!</definedName>
    <definedName name="MENUOBRA">#REF!</definedName>
    <definedName name="MENUOUT" localSheetId="0">#REF!</definedName>
    <definedName name="MENUOUT">#REF!</definedName>
    <definedName name="MENUOUTRO" localSheetId="0">#REF!</definedName>
    <definedName name="MENUOUTRO">#REF!</definedName>
    <definedName name="menures" localSheetId="0">#REF!</definedName>
    <definedName name="menures">#REF!</definedName>
    <definedName name="MERDA">#REF!</definedName>
    <definedName name="mes">#REF!</definedName>
    <definedName name="MÊS">"$#REF!.$I$4"</definedName>
    <definedName name="mesoestrutura">#REF!</definedName>
    <definedName name="Meu">#REF!</definedName>
    <definedName name="MM">[0]!MM</definedName>
    <definedName name="MO" hidden="1">#REF!</definedName>
    <definedName name="mo_base">[12]Base!$U$39</definedName>
    <definedName name="mo_sub_base">'[12]Sub-base'!$U$36</definedName>
    <definedName name="Mob">#REF!</definedName>
    <definedName name="mod1.ext">[0]!mod1.ext</definedName>
    <definedName name="Modelo" hidden="1">#REF!</definedName>
    <definedName name="MODEXT">[0]!MODEXT</definedName>
    <definedName name="módulo1.Extenso">[0]!módulo1.Extenso</definedName>
    <definedName name="mont">'[9]QTT  BETUM'!#REF!</definedName>
    <definedName name="MP" hidden="1">#REF!</definedName>
    <definedName name="MURBOMB" localSheetId="0">#REF!</definedName>
    <definedName name="MURBOMB">#REF!</definedName>
    <definedName name="NColunas">#REF!</definedName>
    <definedName name="NDATA" localSheetId="0">#REF!</definedName>
    <definedName name="NDATA">#REF!</definedName>
    <definedName name="ndfldslvjnvberugberqubquierbv" localSheetId="0">#REF!</definedName>
    <definedName name="ndfldslvjnvberugberqubquierbv">#REF!</definedName>
    <definedName name="ndhkdslçdsfsadfçsadf">[18]MED_SET!#REF!</definedName>
    <definedName name="nl" localSheetId="0">#REF!</definedName>
    <definedName name="nl">#REF!</definedName>
    <definedName name="NLEq" hidden="1">4</definedName>
    <definedName name="NLinhasPagina">#REF!</definedName>
    <definedName name="NLinhasRodape">#REF!</definedName>
    <definedName name="NLMo" hidden="1">6</definedName>
    <definedName name="NLMp" hidden="1">5</definedName>
    <definedName name="NLTr" hidden="1">3</definedName>
    <definedName name="NTEI">'[10]PRO-08'!#REF!</definedName>
    <definedName name="NUCOPIAS" localSheetId="0">#REF!</definedName>
    <definedName name="NUCOPIAS">#REF!</definedName>
    <definedName name="NUMED">"$#REF!.$C$3"</definedName>
    <definedName name="O" localSheetId="0">#REF!</definedName>
    <definedName name="O">#REF!</definedName>
    <definedName name="oac">#REF!</definedName>
    <definedName name="oae">#REF!</definedName>
    <definedName name="OAE_MAR94">#REF!</definedName>
    <definedName name="Obra" hidden="1">""</definedName>
    <definedName name="OBRALOC" localSheetId="0">#REF!</definedName>
    <definedName name="OBRALOC">#REF!</definedName>
    <definedName name="OBRASEL" localSheetId="0">#REF!</definedName>
    <definedName name="OBRASEL">#REF!</definedName>
    <definedName name="ocom">#REF!</definedName>
    <definedName name="ok">[40]Dados!$B$1</definedName>
    <definedName name="OnOff" hidden="1">"ON"</definedName>
    <definedName name="OPA">'[10]PRO-08'!#REF!</definedName>
    <definedName name="Orçamento">[41]Orçamento!$A$13:$D$34</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dem" hidden="1">#REF!</definedName>
    <definedName name="Origem" hidden="1">#REF!</definedName>
    <definedName name="orlando">#REF!</definedName>
    <definedName name="p">#REF!</definedName>
    <definedName name="PassaExtenso">[35]!PassaExtenso</definedName>
    <definedName name="PassaExtenso___0">PassaExtenso_5</definedName>
    <definedName name="PassaExtenso_4">#N/A</definedName>
    <definedName name="PassaExtenso_5">#N/A</definedName>
    <definedName name="PATO">"$#REF!.$A$5:$J$84"</definedName>
    <definedName name="PAV">#REF!</definedName>
    <definedName name="PAV_MAR94">#REF!</definedName>
    <definedName name="PAVI">#REF!</definedName>
    <definedName name="pavimentacao">#REF!</definedName>
    <definedName name="PCAIA">"'file:///D:/Meus documentos/ANASTÁCIO/SERCEL/BR262990800.xls'#$SERVIÇOS.$#REF!$#REF!"</definedName>
    <definedName name="PDER" localSheetId="0">#REF!</definedName>
    <definedName name="PDER">#REF!</definedName>
    <definedName name="PDIVERS" localSheetId="0">#REF!</definedName>
    <definedName name="PDIVERS">#REF!</definedName>
    <definedName name="PED.PISTA">#REF!</definedName>
    <definedName name="pedr">'[9]QTT  BETUM'!#REF!</definedName>
    <definedName name="PEDR.PISTA">#REF!</definedName>
    <definedName name="PEDREIRA">#REF!</definedName>
    <definedName name="PEMD" localSheetId="0">#REF!</definedName>
    <definedName name="PEMD">#REF!</definedName>
    <definedName name="PEN">[7]SERVIÇOS!$G$59</definedName>
    <definedName name="PEN_13">[7]SERVIÇOS!$G$59</definedName>
    <definedName name="PEN_39">[7]SERVIÇOS!$G$59</definedName>
    <definedName name="PEN_6">[7]SERVIÇOS!$G$59</definedName>
    <definedName name="PercResid.">#REF!</definedName>
    <definedName name="pesquisa">#REF!</definedName>
    <definedName name="PG">"$#REF!.$C$1"</definedName>
    <definedName name="PGP">"'file:///D:/Meus documentos/ANASTÁCIO/SERCEL/BR262990800.xls'#$SERVIÇOS.$#REF!$#REF!"</definedName>
    <definedName name="PI">#REF!</definedName>
    <definedName name="PIEQUIP" localSheetId="0">#REF!</definedName>
    <definedName name="PIEQUIP">#REF!</definedName>
    <definedName name="pint">'[9]QTT  BETUM'!#REF!</definedName>
    <definedName name="PL">#REF!</definedName>
    <definedName name="Plan1" hidden="1">#REF!</definedName>
    <definedName name="planilha" hidden="1">{#N/A,#N/A,TRUE,"Serviços"}</definedName>
    <definedName name="PlanilhasOriginais">#REF!</definedName>
    <definedName name="plano">#REF!</definedName>
    <definedName name="Plapla">[42]RMLE157!#REF!</definedName>
    <definedName name="PLCD">"$#REF!.$L$39"</definedName>
    <definedName name="PLCD97">"$#REF!.$L$80"</definedName>
    <definedName name="PLDD">"'file:///D:/Meus documentos/ANASTÁCIO/SERCEL/BR262990800.xls'#$SERVIÇOS.$#REF!$#REF!"</definedName>
    <definedName name="PLIQ">"$#REF!.$C$5"</definedName>
    <definedName name="pliq1">"$#REF!.$C$6"</definedName>
    <definedName name="PLMBUQ">"$#REF!.$L$32"</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UR" localSheetId="0">#REF!</definedName>
    <definedName name="PMUR">#REF!</definedName>
    <definedName name="PO">'[43]8ª MP_BR-459'!#REF!</definedName>
    <definedName name="Ponte">[0]!Ponte</definedName>
    <definedName name="Posição" hidden="1">#REF!</definedName>
    <definedName name="potencia">#REF!</definedName>
    <definedName name="pp">#REF!</definedName>
    <definedName name="PPPPP">#REF!</definedName>
    <definedName name="Prd" hidden="1">#N/A</definedName>
    <definedName name="PrdAux" hidden="1">#N/A</definedName>
    <definedName name="PRDM">"'file:///D:/Meus documentos/ANASTÁCIO/SERCEL/BR262990800.xls'#$SERVIÇOS.$#REF!$#REF!"</definedName>
    <definedName name="PRE">#REF!</definedName>
    <definedName name="pre.marc">'[9]QTT  BETUM'!#REF!</definedName>
    <definedName name="Preço_Improd.">#REF!</definedName>
    <definedName name="Preço_prod.">#REF!</definedName>
    <definedName name="preco1">#REF!</definedName>
    <definedName name="Print">[44]QuQuant!#REF!</definedName>
    <definedName name="Print_4">[44]QuQuant!#REF!</definedName>
    <definedName name="Print_Area_MI">#REF!</definedName>
    <definedName name="Print_Area_MI_1">#REF!</definedName>
    <definedName name="Print_Area_MI_3">#REF!</definedName>
    <definedName name="Print_Area_MI_4">#REF!</definedName>
    <definedName name="Print_Area_MI_5">#REF!</definedName>
    <definedName name="PRINT_TITLES_MI">#REF!</definedName>
    <definedName name="PRINT_TITLES_MI_3">#REF!</definedName>
    <definedName name="PRINT_TITLES_MI_4">#REF!</definedName>
    <definedName name="PRINT_TITLES_MI_5">#REF!</definedName>
    <definedName name="PRMCC">"'file:///D:/Meus documentos/ANASTÁCIO/SERCEL/BR262990800.xls'#$SERVIÇOS.$#REF!$#REF!"</definedName>
    <definedName name="PROD_1" hidden="1">{#N/A,#N/A,TRUE,"Serviços"}</definedName>
    <definedName name="produção">#REF!</definedName>
    <definedName name="produçao1">#REF!</definedName>
    <definedName name="prot.ambient">#REF!</definedName>
    <definedName name="PRRMBF">"'file:///D:/Meus documentos/ANASTÁCIO/SERCEL/BR262990800.xls'#$SERVIÇOS.$#REF!$#REF!"</definedName>
    <definedName name="pte">[0]!pte</definedName>
    <definedName name="Pto">ROUND(#REF!*#REF!,2)</definedName>
    <definedName name="Pun">#N/A</definedName>
    <definedName name="Q" localSheetId="0">#REF!</definedName>
    <definedName name="Q">#REF!</definedName>
    <definedName name="qa" localSheetId="0">#REF!</definedName>
    <definedName name="qa">#REF!</definedName>
    <definedName name="QD" hidden="1">#REF!</definedName>
    <definedName name="QQ_2">[0]!QQ_2</definedName>
    <definedName name="qq_2_">[0]!qq_2_</definedName>
    <definedName name="qqq">[2]PLMUSEU!#REF!</definedName>
    <definedName name="QTD" hidden="1">#REF!</definedName>
    <definedName name="QtEq" hidden="1">#REF!</definedName>
    <definedName name="QtMo" hidden="1">#REF!</definedName>
    <definedName name="QtMp" hidden="1">#REF!</definedName>
    <definedName name="QTNULO" localSheetId="0">#REF!</definedName>
    <definedName name="QTNULO">#REF!</definedName>
    <definedName name="QTPADRAO" localSheetId="0">#REF!</definedName>
    <definedName name="QTPADRAO">#REF!</definedName>
    <definedName name="QTRES" localSheetId="0">#REF!</definedName>
    <definedName name="QTRES">#REF!</definedName>
    <definedName name="QtTr" hidden="1">#REF!</definedName>
    <definedName name="QUANT" localSheetId="0">#REF!</definedName>
    <definedName name="QUANT">#REF!</definedName>
    <definedName name="Quant.">#REF!</definedName>
    <definedName name="Quant.1">#REF!</definedName>
    <definedName name="QUANT_acumu">#REF!</definedName>
    <definedName name="QUANTIDADE">#REF!</definedName>
    <definedName name="QUANTP" localSheetId="0">#REF!</definedName>
    <definedName name="QUANTP">#REF!</definedName>
    <definedName name="quilometragem">#REF!</definedName>
    <definedName name="rach">[0]!rach</definedName>
    <definedName name="Rachão">[0]!Rachão</definedName>
    <definedName name="RARQIMP" localSheetId="0">#REF!</definedName>
    <definedName name="RARQIMP">#REF!</definedName>
    <definedName name="RBV">[45]Teor!$C$3:$C$7</definedName>
    <definedName name="RDM">"'file:///D:/Meus documentos/ANASTÁCIO/SERCEL/BR262990800.xls'#$SERVIÇOS.$#REF!$#REF!"</definedName>
    <definedName name="re">[30]DADOS!$B$8</definedName>
    <definedName name="rea">#REF!</definedName>
    <definedName name="REAJ">"$#REF!.$F$16"</definedName>
    <definedName name="rec">[0]!rec</definedName>
    <definedName name="reca" localSheetId="0">#REF!</definedName>
    <definedName name="reca">#REF!</definedName>
    <definedName name="RECADUC" localSheetId="0">#REF!</definedName>
    <definedName name="RECADUC">#REF!</definedName>
    <definedName name="recc">[0]!recc</definedName>
    <definedName name="Recompo">[2]PLMUSEU!#REF!</definedName>
    <definedName name="rede" localSheetId="0">#REF!</definedName>
    <definedName name="rede">#REF!</definedName>
    <definedName name="reducao" localSheetId="0">#REF!</definedName>
    <definedName name="reducao">#REF!</definedName>
    <definedName name="reducao___0" localSheetId="0">#REF!</definedName>
    <definedName name="reducao___0">#REF!</definedName>
    <definedName name="reducao___2" localSheetId="0">#REF!</definedName>
    <definedName name="reducao___2">#REF!</definedName>
    <definedName name="REG">#REF!</definedName>
    <definedName name="REG_SUB_LEITO">#REF!</definedName>
    <definedName name="REGULA">#REF!</definedName>
    <definedName name="REL" hidden="1">{#N/A,#N/A,TRUE,"Serviços"}</definedName>
    <definedName name="Relat" hidden="1">#REF!</definedName>
    <definedName name="RELATÓRIO_DOS_SERVIÇOS_EXECUTADOS">#REF!</definedName>
    <definedName name="REMOÇÃO_PAV">#REF!</definedName>
    <definedName name="RERA">'[46]RE-RA REGRA DE 3'!$B$4:$I$1136</definedName>
    <definedName name="res">[0]!res</definedName>
    <definedName name="Resumo">#REF!</definedName>
    <definedName name="resumou" hidden="1">{#N/A,#N/A,TRUE,"Plan1"}</definedName>
    <definedName name="REV">#REF!</definedName>
    <definedName name="ridbeb" localSheetId="0">#REF!</definedName>
    <definedName name="ridbeb">#REF!</definedName>
    <definedName name="RIDCHAF" localSheetId="0">#REF!</definedName>
    <definedName name="RIDCHAF">#REF!</definedName>
    <definedName name="ridres05" localSheetId="0">#REF!</definedName>
    <definedName name="ridres05">#REF!</definedName>
    <definedName name="RIDRES10" localSheetId="0">#REF!</definedName>
    <definedName name="RIDRES10">#REF!</definedName>
    <definedName name="RIDRES15" localSheetId="0">#REF!</definedName>
    <definedName name="RIDRES15">#REF!</definedName>
    <definedName name="RM">"$#REF!.$E$31"</definedName>
    <definedName name="RM1CW">"$#REF!.$G$14"</definedName>
    <definedName name="RM1CWA">"$#REF!.$G$13"</definedName>
    <definedName name="RMA">'[10]PRO-08'!#REF!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TOTAL">"$#REF!.$G$12"</definedName>
    <definedName name="RMW">"$#REF!.$E$33"</definedName>
    <definedName name="RMWA">"$#REF!.$E$32"</definedName>
    <definedName name="RMZ">"'file:///D:/Meus documentos/ANASTÁCIO/SERCEL/BR262990800.xls'#$SERVIÇOS.$#REF!$#REF!"</definedName>
    <definedName name="RMZW">"$#REF!.$J$30"</definedName>
    <definedName name="RMZWA">"$#REF!.$J$29"</definedName>
    <definedName name="Rod">#REF!</definedName>
    <definedName name="Rodapé">#REF!</definedName>
    <definedName name="rodovia">#REF!</definedName>
    <definedName name="Rodovia___................">#REF!</definedName>
    <definedName name="ROMANO" localSheetId="0">#REF!</definedName>
    <definedName name="ROMANO">#REF!</definedName>
    <definedName name="ROTCOMP" localSheetId="0">#REF!</definedName>
    <definedName name="ROTCOMP">#REF!</definedName>
    <definedName name="ROTIMP" localSheetId="0">#REF!</definedName>
    <definedName name="ROTIMP">#REF!</definedName>
    <definedName name="ROTRES" localSheetId="0">#REF!</definedName>
    <definedName name="ROTRES">#REF!</definedName>
    <definedName name="RP">[17]SERVIÇOS!$G$12</definedName>
    <definedName name="RP_13">[17]SERVIÇOS!$G$12</definedName>
    <definedName name="RP_39">[17]SERVIÇOS!$G$12</definedName>
    <definedName name="RP_6">[17]SERVIÇOS!$G$12</definedName>
    <definedName name="RPW">"$#REF!.$K$36"</definedName>
    <definedName name="RPWA">"$#REF!.$K$35"</definedName>
    <definedName name="RPZ">"'file:///D:/Meus documentos/ANASTÁCIO/SERCEL/BR262990800.xls'#$SERVIÇOS.$#REF!$#REF!"</definedName>
    <definedName name="RQTADUC" localSheetId="0">#REF!</definedName>
    <definedName name="RQTADUC">#REF!</definedName>
    <definedName name="rqtbeb" localSheetId="0">#REF!</definedName>
    <definedName name="rqtbeb">#REF!</definedName>
    <definedName name="RQTCHAF" localSheetId="0">#REF!</definedName>
    <definedName name="RQTCHAF">#REF!</definedName>
    <definedName name="RQTDERV" localSheetId="0">#REF!</definedName>
    <definedName name="RQTDERV">#REF!</definedName>
    <definedName name="rr" hidden="1">{#N/A,#N/A,TRUE,"Serviços"}</definedName>
    <definedName name="RR1CW">"$#REF!.$H$14"</definedName>
    <definedName name="RR1CWA">"$#REF!.$H$13"</definedName>
    <definedName name="rres05" localSheetId="0">#REF!</definedName>
    <definedName name="rres05">#REF!</definedName>
    <definedName name="RRES10" localSheetId="0">#REF!</definedName>
    <definedName name="RRES10">#REF!</definedName>
    <definedName name="RRES15" localSheetId="0">#REF!</definedName>
    <definedName name="RRES15">#REF!</definedName>
    <definedName name="RRES20" localSheetId="0">#REF!</definedName>
    <definedName name="RRES20">#REF!</definedName>
    <definedName name="rrff" hidden="1">{#N/A,#N/A,TRUE,"Serviços"}</definedName>
    <definedName name="RRMBF">"'file:///D:/Meus documentos/ANASTÁCIO/SERCEL/BR262990800.xls'#$SERVIÇOS.$#REF!$#REF!"</definedName>
    <definedName name="RRMBUQ">"$#REF!.$H$32"</definedName>
    <definedName name="RRMBUQW">"$#REF!.$H$34"</definedName>
    <definedName name="RRMBUQWA">"$#REF!.$H$33"</definedName>
    <definedName name="RRTOTAL">"$#REF!.$H$12"</definedName>
    <definedName name="RS">#REF!</definedName>
    <definedName name="RSEQ" localSheetId="0">#REF!</definedName>
    <definedName name="RSEQ">#REF!</definedName>
    <definedName name="RSUBTOT" localSheetId="0">#REF!</definedName>
    <definedName name="RSUBTOT">#REF!</definedName>
    <definedName name="rteg4">[30]eq!$A$2:$D$42</definedName>
    <definedName name="rtitbeb" localSheetId="0">#REF!</definedName>
    <definedName name="rtitbeb">#REF!</definedName>
    <definedName name="RTITCHAF" localSheetId="0">#REF!</definedName>
    <definedName name="RTITCHAF">#REF!</definedName>
    <definedName name="rtubos" localSheetId="0">#REF!</definedName>
    <definedName name="rtubos">#REF!</definedName>
    <definedName name="rz">[17]SERVIÇOS!$G$37</definedName>
    <definedName name="rz_13">[17]SERVIÇOS!$G$37</definedName>
    <definedName name="rz_39">[17]SERVIÇOS!$G$37</definedName>
    <definedName name="rz_6">[17]SERVIÇOS!$G$37</definedName>
    <definedName name="s" localSheetId="0">#REF!</definedName>
    <definedName name="S">#REF!</definedName>
    <definedName name="SASASA" hidden="1">{#N/A,#N/A,FALSE,"MO (2)"}</definedName>
    <definedName name="sat">#REF!</definedName>
    <definedName name="SB">"'file:///D:/Meus documentos/ANASTÁCIO/SERCEL/BR262990800.xls'#$SERVIÇOS.$#REF!$#REF!"</definedName>
    <definedName name="sbg">#REF!</definedName>
    <definedName name="SBRP">"'file:///D:/Meus documentos/ANASTÁCIO/SERCEL/BR262990800.xls'#$SERVIÇOS.$#REF!$#REF!"</definedName>
    <definedName name="SBTC">#REF!</definedName>
    <definedName name="SCB">[17]SERVIÇOS!$G$55</definedName>
    <definedName name="SCB_13">[17]SERVIÇOS!$G$55</definedName>
    <definedName name="SCB_39">[17]SERVIÇOS!$G$55</definedName>
    <definedName name="SCB_6">[17]SERVIÇOS!$G$55</definedName>
    <definedName name="SchDialog">"Schaltfläche 10"</definedName>
    <definedName name="SchPrüfen">"Schaltfläche 8"</definedName>
    <definedName name="SE" hidden="1">#REF!</definedName>
    <definedName name="SEG">#REF!</definedName>
    <definedName name="SEGMENTO">"$#REF!.$B$#REF!"</definedName>
    <definedName name="semnome">#REF!</definedName>
    <definedName name="sencount" hidden="1">1</definedName>
    <definedName name="serr">'[9]QTT  BETUM'!#REF!</definedName>
    <definedName name="SERV">"$#REF!.$C$7"</definedName>
    <definedName name="serviço1">#REF!</definedName>
    <definedName name="Serviços">[41]Serviços!$A$3:$AF$1403</definedName>
    <definedName name="Serviços_3">[41]Serviços!$A$3:$AF$1403</definedName>
    <definedName name="Serviços_36">[41]Serviços!$A$3:$AF$1403</definedName>
    <definedName name="SETEMBRO" hidden="1">{#N/A,#N/A,TRUE,"Serviços"}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H">#REF!</definedName>
    <definedName name="sinalizacao">#REF!</definedName>
    <definedName name="SISTEM1" localSheetId="0">#REF!</definedName>
    <definedName name="SISTEM1">#REF!</definedName>
    <definedName name="SISTEM2" localSheetId="0">#REF!</definedName>
    <definedName name="SISTEM2">#REF!</definedName>
    <definedName name="SIV">#REF!</definedName>
    <definedName name="SM">"$#REF!.$J$34"</definedName>
    <definedName name="SMW">"$#REF!.$J$36"</definedName>
    <definedName name="SMWA">"$#REF!.$J$35"</definedName>
    <definedName name="soma_alt">#REF!</definedName>
    <definedName name="SOMAFORMAS">[18]MED_SET!#REF!</definedName>
    <definedName name="SRROO">[16]Croqui!$I$4</definedName>
    <definedName name="srsdgqge">#REF!</definedName>
    <definedName name="SRV" hidden="1">#REF!</definedName>
    <definedName name="SSS" hidden="1">{#N/A,#N/A,FALSE,"MO (2)"}</definedName>
    <definedName name="sssssssssssssssssssss" hidden="1">{#N/A,#N/A,TRUE,"Plan1"}</definedName>
    <definedName name="STR">[17]ORÇAMENTO!$B$6</definedName>
    <definedName name="STR_13">[17]ORÇAMENTO!$B$6</definedName>
    <definedName name="STR_39">[17]ORÇAMENTO!$B$6</definedName>
    <definedName name="STR_6">[17]ORÇAMENTO!$B$6</definedName>
    <definedName name="SUB_TRECHO">#REF!</definedName>
    <definedName name="SUBDER" localSheetId="0">#REF!</definedName>
    <definedName name="SUBDER">#REF!</definedName>
    <definedName name="SUBDIV" localSheetId="0">#REF!</definedName>
    <definedName name="SUBDIV">#REF!</definedName>
    <definedName name="SUBEQP" localSheetId="0">#REF!</definedName>
    <definedName name="SUBEQP">#REF!</definedName>
    <definedName name="SUBMUR" localSheetId="0">#REF!</definedName>
    <definedName name="SUBMUR">#REF!</definedName>
    <definedName name="Subt">#REF!</definedName>
    <definedName name="SUBT1">"$#REF!.$B$#REF!"</definedName>
    <definedName name="subtrecho">#REF!</definedName>
    <definedName name="SUBTRECHO1">[16]Croqui!$B$6</definedName>
    <definedName name="SUCCAO" localSheetId="0">#REF!</definedName>
    <definedName name="SUCCAO">#REF!</definedName>
    <definedName name="SUCCAO___0" localSheetId="0">#REF!</definedName>
    <definedName name="SUCCAO___0">#REF!</definedName>
    <definedName name="SUCCAO___2" localSheetId="0">#REF!</definedName>
    <definedName name="SUCCAO___2">#REF!</definedName>
    <definedName name="SUP_MAR94">#REF!</definedName>
    <definedName name="superstrutura">#REF!</definedName>
    <definedName name="svsicro2">[47]SICRO!$A$6:$D$45</definedName>
    <definedName name="t" localSheetId="0" hidden="1">'[6]DI-STP - PMS'!#REF!</definedName>
    <definedName name="t" hidden="1">'[48]DI-STP - PMS'!#REF!</definedName>
    <definedName name="TABELA" localSheetId="0">#REF!</definedName>
    <definedName name="TABELA">#REF!</definedName>
    <definedName name="TabelaConsol">#REF!</definedName>
    <definedName name="TabelaDistribuiçãoDeMassas">#REF!</definedName>
    <definedName name="TabelaSicro">#REF!</definedName>
    <definedName name="tabtubo" localSheetId="0">#REF!</definedName>
    <definedName name="tabtubo">#REF!</definedName>
    <definedName name="tabtubo___0" localSheetId="0">#REF!</definedName>
    <definedName name="tabtubo___0">#REF!</definedName>
    <definedName name="tabtubo___2" localSheetId="0">#REF!</definedName>
    <definedName name="tabtubo___2">#REF!</definedName>
    <definedName name="TABTUBOMM" localSheetId="0">#REF!</definedName>
    <definedName name="TABTUBOMM">#REF!</definedName>
    <definedName name="TABTUBOMM___0" localSheetId="0">#REF!</definedName>
    <definedName name="TABTUBOMM___0">#REF!</definedName>
    <definedName name="TABTUBOMM___2" localSheetId="0">#REF!</definedName>
    <definedName name="TABTUBOMM___2">#REF!</definedName>
    <definedName name="Tachas" hidden="1">{#N/A,#N/A,TRUE,"Plan1"}</definedName>
    <definedName name="taxa_cap">#REF!</definedName>
    <definedName name="TaxaJuros">#REF!</definedName>
    <definedName name="TB">[17]SERVIÇOS!$G$11</definedName>
    <definedName name="TB_13">[17]SERVIÇOS!$G$11</definedName>
    <definedName name="TB_39">[17]SERVIÇOS!$G$11</definedName>
    <definedName name="TB_6">[17]SERVIÇOS!$G$11</definedName>
    <definedName name="TBW">"$#REF!.$E$33"</definedName>
    <definedName name="TBWA">"$#REF!.$E$32"</definedName>
    <definedName name="TCB">"$#REF!.$G$31"</definedName>
    <definedName name="TCB10M3">"$#REF!.$K$#REF!"</definedName>
    <definedName name="TCB5M3">"$#REF!.$J$32"</definedName>
    <definedName name="TCBMBUQ">"$#REF!.$K$32"</definedName>
    <definedName name="TCBW">"$#REF!.$G$33"</definedName>
    <definedName name="TCBWA">"$#REF!.$G$32"</definedName>
    <definedName name="TCC">"$#REF!.$G$44"</definedName>
    <definedName name="TCC4TCONCR">"$#REF!.$I$32"</definedName>
    <definedName name="TCC4TFORMA">"$#REF!.$H$31"</definedName>
    <definedName name="TCCBRMZ">"$#REF!.$M$28"</definedName>
    <definedName name="TCCW">"$#REF!.$G$46"</definedName>
    <definedName name="TCCWA">"$#REF!.$G$45"</definedName>
    <definedName name="TEB">"$#REF!.$G$16"</definedName>
    <definedName name="TEBW">"$#REF!.$G$18"</definedName>
    <definedName name="TEBWA">"$#REF!.$G$17"</definedName>
    <definedName name="TECD">"$#REF!.$K$39"</definedName>
    <definedName name="TECD97">"$#REF!.$K$80"</definedName>
    <definedName name="Teor">[45]Teor!$A$3:$A$7</definedName>
    <definedName name="TER_MAR94">#REF!</definedName>
    <definedName name="TERP">"$#REF!.$P$34"</definedName>
    <definedName name="terra">#REF!</definedName>
    <definedName name="terraplenagem">#REF!</definedName>
    <definedName name="TES">'[43]8ª MP_BR-459'!#REF!</definedName>
    <definedName name="TESM">"$#REF!.$Q$34"</definedName>
    <definedName name="TESTE" localSheetId="0">#REF!</definedName>
    <definedName name="TESTE">#REF!</definedName>
    <definedName name="teste2">#REF!</definedName>
    <definedName name="TETB">"$#REF!.$H$30"</definedName>
    <definedName name="TETB97">"$#REF!.$H$70"</definedName>
    <definedName name="tetuytw" localSheetId="0">#REF!</definedName>
    <definedName name="tetuytw">#REF!</definedName>
    <definedName name="tiago">#REF!</definedName>
    <definedName name="titbeb" localSheetId="0">#REF!</definedName>
    <definedName name="titbeb">#REF!</definedName>
    <definedName name="TITCHAF" localSheetId="0">#REF!</definedName>
    <definedName name="TITCHAF">#REF!</definedName>
    <definedName name="_xlnm.Print_Titles" localSheetId="0">'F-F-completo'!$A:$C,'F-F-completo'!$5:$7</definedName>
    <definedName name="TLC4T">"$#REF!.$K$#REF!"</definedName>
    <definedName name="TLMR">"$#REF!.$K$#REF!"</definedName>
    <definedName name="TOT" hidden="1">#REF!</definedName>
    <definedName name="total" localSheetId="0">'[49]4B'!$G$13</definedName>
    <definedName name="total">'[50]4B'!$G$13</definedName>
    <definedName name="totmsa">#REF!</definedName>
    <definedName name="totmsa2">#REF!</definedName>
    <definedName name="TOTQTS" localSheetId="0">#REF!</definedName>
    <definedName name="TOTQTS">#REF!</definedName>
    <definedName name="totsma">#REF!</definedName>
    <definedName name="TPM">#REF!</definedName>
    <definedName name="TR">[17]ORÇAMENTO!$B$5</definedName>
    <definedName name="TR_13">[17]ORÇAMENTO!$B$5</definedName>
    <definedName name="TR_39">[17]ORÇAMENTO!$B$5</definedName>
    <definedName name="TR_6">[17]ORÇAMENTO!$B$5</definedName>
    <definedName name="TR5C">#REF!</definedName>
    <definedName name="TRABALHO">"$#REF!.$H$5:$H$84"</definedName>
    <definedName name="TrabAnual">#REF!</definedName>
    <definedName name="TRANSP_LOC_CARROC_PAV">#REF!</definedName>
    <definedName name="TRANSP_LOC_EQUIP">#REF!</definedName>
    <definedName name="TRANSP_LOC_PAV">#REF!</definedName>
    <definedName name="transportes">[35]!PassaExtenso</definedName>
    <definedName name="TRCAP20">"$#REF!.$I$27"</definedName>
    <definedName name="TRCM30">"$#REF!.$I$28"</definedName>
    <definedName name="Trec">#REF!</definedName>
    <definedName name="trecho">#REF!</definedName>
    <definedName name="TRECHO1">[16]Croqui!$B$5</definedName>
    <definedName name="TRP">#REF!</definedName>
    <definedName name="trre6">[30]mo!$A$2:$C$10</definedName>
    <definedName name="TRRM1C">"$#REF!.$I$30"</definedName>
    <definedName name="TRRR1C">"$#REF!.$I$29"</definedName>
    <definedName name="TRT">#REF!</definedName>
    <definedName name="TS2C">"'file:///D:/Meus documentos/ANASTÁCIO/SERCEL/BR262990800.xls'#$TLMB.$#REF!$#REF!"</definedName>
    <definedName name="TSD">"'file:///D:/Meus documentos/ANASTÁCIO/SERCEL/BR262990800.xls'#$SERVIÇOS.$#REF!$#REF!"</definedName>
    <definedName name="TTT" localSheetId="0">#REF!</definedName>
    <definedName name="TTT">#REF!</definedName>
    <definedName name="Tubos_PRFV" localSheetId="0">#REF!</definedName>
    <definedName name="Tubos_PRFV">#REF!</definedName>
    <definedName name="Tubos_PRFV___0" localSheetId="0">#REF!</definedName>
    <definedName name="Tubos_PRFV___0">#REF!</definedName>
    <definedName name="Tubos_PRFV___2" localSheetId="0">#REF!</definedName>
    <definedName name="Tubos_PRFV___2">#REF!</definedName>
    <definedName name="TXTEQUIP" localSheetId="0">#REF!</definedName>
    <definedName name="TXTEQUIP">#REF!</definedName>
    <definedName name="TXTMARCA" localSheetId="0">#REF!</definedName>
    <definedName name="TXTMARCA">#REF!</definedName>
    <definedName name="TXTMOD" localSheetId="0">#REF!</definedName>
    <definedName name="TXTMOD">#REF!</definedName>
    <definedName name="TXTPOT" localSheetId="0">#REF!</definedName>
    <definedName name="TXTPOT">#REF!</definedName>
    <definedName name="TYUIO" hidden="1">{#N/A,#N/A,TRUE,"Serviços"}</definedName>
    <definedName name="UIO">#REF!</definedName>
    <definedName name="un" hidden="1">#N/A</definedName>
    <definedName name="Und">#N/A</definedName>
    <definedName name="unid.2">#REF!</definedName>
    <definedName name="unidade">'[19]TPU-MARÇO_2002'!$F$2:$F$1965</definedName>
    <definedName name="Unidade1">#REF!</definedName>
    <definedName name="UnidAux" hidden="1">#N/A</definedName>
    <definedName name="UNIT">#REF!</definedName>
    <definedName name="URV_MAR94">#REF!</definedName>
    <definedName name="USINA">#REF!</definedName>
    <definedName name="VACAP">"$#REF!.$D$38"</definedName>
    <definedName name="VACM">"$#REF!.$D$37"</definedName>
    <definedName name="VARM">"$#REF!.$D$36"</definedName>
    <definedName name="VARR">"$#REF!.$D$34"</definedName>
    <definedName name="vasos.xlx" localSheetId="0">#REF!</definedName>
    <definedName name="vasos.xlx">#REF!</definedName>
    <definedName name="VAZAO" localSheetId="0">#REF!</definedName>
    <definedName name="VAZAO">#REF!</definedName>
    <definedName name="VAZAO___0" localSheetId="0">#REF!</definedName>
    <definedName name="VAZAO___0">#REF!</definedName>
    <definedName name="VAZAO___2" localSheetId="0">#REF!</definedName>
    <definedName name="VAZAO___2">#REF!</definedName>
    <definedName name="Vazios">[45]Teor!$B$3:$B$7</definedName>
    <definedName name="verde">#REF!</definedName>
    <definedName name="verdepav">#REF!</definedName>
    <definedName name="VidaAnos">#REF!</definedName>
    <definedName name="Vidahoras">#REF!</definedName>
    <definedName name="VLM">"$#REF!.$#REF!$#REF!"</definedName>
    <definedName name="VLPI">"$#REF!.$#REF!$#REF!"</definedName>
    <definedName name="VLREAJ">"$#REF!.$#REF!$#REF!"</definedName>
    <definedName name="vvv" hidden="1">{#N/A,#N/A,FALSE,"MO (2)"}</definedName>
    <definedName name="W" localSheetId="0">#REF!</definedName>
    <definedName name="W">#REF!</definedName>
    <definedName name="wer">#REF!</definedName>
    <definedName name="wew">[0]!wew</definedName>
    <definedName name="WEWR">[0]!WEWR</definedName>
    <definedName name="WEWRWR">[0]!WEWRWR</definedName>
    <definedName name="WITENS" localSheetId="0">#REF!</definedName>
    <definedName name="WITENS">#REF!</definedName>
    <definedName name="WNMLOCAL" localSheetId="0">#REF!</definedName>
    <definedName name="WNMLOCAL">#REF!</definedName>
    <definedName name="WNMMUN" localSheetId="0">#REF!</definedName>
    <definedName name="WNMMUN">#REF!</definedName>
    <definedName name="WNMSERV" localSheetId="0">#REF!</definedName>
    <definedName name="WNMSERV">#REF!</definedName>
    <definedName name="wqeqwrewrqqw" localSheetId="0">#REF!</definedName>
    <definedName name="wqeqwrewrqqw">#REF!</definedName>
    <definedName name="wrn.mo2." hidden="1">{#N/A,#N/A,FALSE,"MO (2)"}</definedName>
    <definedName name="wrn.relext." hidden="1">{#N/A,#N/A,TRUE,"Plan1"}</definedName>
    <definedName name="wrn.Tipo." hidden="1">{#N/A,#N/A,TRUE,"Serviços"}</definedName>
    <definedName name="ww">"'file:///Y:/ENGENHARIA/Deise Aoki/PATOS - OK/PATOS 05-09-2007-ok/Laptop - Arquivos/DNIT/PATOs/Rondonópolis/PATO_BR-364_km_000_ao_km_11290_LICITAÇÃO MAIO DE 2007.xls'#$reg_mec_fx_dm_.$#REF!$#REF!:$#REF!$#REF!"</definedName>
    <definedName name="ww_27">[26]reg_mec_fx_dm_!#REF!</definedName>
    <definedName name="ww_28">[26]reg_mec_fx_dm_!#REF!</definedName>
    <definedName name="ww_29">[26]reg_mec_fx_dm_!#REF!</definedName>
    <definedName name="x" localSheetId="0">#REF!</definedName>
    <definedName name="x">#REF!</definedName>
    <definedName name="XALFA" localSheetId="0">#REF!</definedName>
    <definedName name="XALFA">#REF!</definedName>
    <definedName name="XDATA" localSheetId="0">#REF!</definedName>
    <definedName name="XDATA">#REF!</definedName>
    <definedName name="XITEM" localSheetId="0">#REF!</definedName>
    <definedName name="XITEM">#REF!</definedName>
    <definedName name="XLOC" localSheetId="0">#REF!</definedName>
    <definedName name="XLOC">#REF!</definedName>
    <definedName name="xnInforme_quantos_bebedouros____bebqt__if_bebqt__0__xlQt.bebedouros_invalida___ENTER_p_reinformar__xresp__branch_rqtderv" localSheetId="0">#REF!</definedName>
    <definedName name="xnInforme_quantos_bebedouros____bebqt__if_bebqt__0__xlQt.bebedouros_invalida___ENTER_p_reinformar__xresp__branch_rqtderv">#REF!</definedName>
    <definedName name="XNUCOPIAS" localSheetId="0">#REF!</definedName>
    <definedName name="XNUCOPIAS">#REF!</definedName>
    <definedName name="XRESP" localSheetId="0">#REF!</definedName>
    <definedName name="XRESP">#REF!</definedName>
    <definedName name="XTITRES" localSheetId="0">#REF!</definedName>
    <definedName name="XTITRES">#REF!</definedName>
    <definedName name="xx">[0]!xx</definedName>
    <definedName name="XXX">[0]!XXX</definedName>
    <definedName name="Y">#REF!</definedName>
    <definedName name="Ý" localSheetId="0">#REF!</definedName>
    <definedName name="Ý">#REF!</definedName>
    <definedName name="ytdju" localSheetId="0">#REF!</definedName>
    <definedName name="ytdju">#REF!</definedName>
    <definedName name="YUI">#REF!</definedName>
    <definedName name="Z" localSheetId="0">#REF!</definedName>
    <definedName name="Z">#REF!</definedName>
    <definedName name="zaza" hidden="1">{#N/A,#N/A,FALSE,"MO (2)"}</definedName>
    <definedName name="ZZZZZ">[0]!ZZZZZ</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4" i="1" l="1"/>
  <c r="AB14" i="1"/>
  <c r="AC14" i="1"/>
  <c r="AD14" i="1"/>
  <c r="AE14" i="1"/>
  <c r="Z14" i="1"/>
  <c r="T14" i="1"/>
  <c r="U14" i="1"/>
  <c r="V14" i="1"/>
  <c r="W14" i="1"/>
  <c r="X14" i="1"/>
  <c r="S14" i="1"/>
  <c r="M14" i="1"/>
  <c r="N14" i="1"/>
  <c r="O14" i="1"/>
  <c r="P14" i="1"/>
  <c r="Q14" i="1"/>
  <c r="L14" i="1"/>
  <c r="F14" i="1"/>
  <c r="G14" i="1"/>
  <c r="H14" i="1"/>
  <c r="I14" i="1"/>
  <c r="J14" i="1"/>
  <c r="E14" i="1"/>
  <c r="O23" i="1" l="1"/>
  <c r="N23" i="1"/>
  <c r="M23" i="1"/>
  <c r="L23" i="1"/>
  <c r="J23" i="1"/>
  <c r="I23" i="1"/>
  <c r="H23" i="1"/>
  <c r="AN25" i="1"/>
  <c r="AO11" i="1"/>
  <c r="AN13" i="1"/>
  <c r="AN16" i="1"/>
  <c r="AN19" i="1"/>
  <c r="AN22" i="1"/>
  <c r="AN28" i="1"/>
  <c r="AN31" i="1"/>
  <c r="AN34" i="1"/>
  <c r="AN37" i="1"/>
  <c r="AN35" i="1"/>
  <c r="AO35" i="1" s="1"/>
  <c r="AN32" i="1"/>
  <c r="AO32" i="1" s="1"/>
  <c r="AN17" i="1"/>
  <c r="AO17" i="1" s="1"/>
  <c r="AN14" i="1"/>
  <c r="AO14" i="1" s="1"/>
  <c r="AN11" i="1"/>
  <c r="AN8" i="1"/>
  <c r="AO8" i="1" s="1"/>
  <c r="E39" i="1"/>
  <c r="E40" i="1" s="1"/>
  <c r="AN10" i="1"/>
  <c r="AL39" i="1"/>
  <c r="AK39" i="1"/>
  <c r="AJ39" i="1"/>
  <c r="AI39" i="1"/>
  <c r="AH39" i="1"/>
  <c r="AG39" i="1"/>
  <c r="F39" i="1"/>
  <c r="C38" i="1"/>
  <c r="AH41" i="1" s="1"/>
  <c r="O29" i="1"/>
  <c r="O39" i="1" s="1"/>
  <c r="O41" i="1" s="1"/>
  <c r="N29" i="1"/>
  <c r="C31" i="1"/>
  <c r="C28" i="1"/>
  <c r="C10" i="1"/>
  <c r="C13" i="1"/>
  <c r="C16" i="1"/>
  <c r="C19" i="1"/>
  <c r="C22" i="1"/>
  <c r="S26" i="1"/>
  <c r="Q26" i="1"/>
  <c r="Q39" i="1" s="1"/>
  <c r="C37" i="1"/>
  <c r="C34" i="1"/>
  <c r="C25" i="1"/>
  <c r="AE20" i="1"/>
  <c r="AE39" i="1" s="1"/>
  <c r="AD20" i="1"/>
  <c r="AD39" i="1" s="1"/>
  <c r="AD41" i="1" s="1"/>
  <c r="AC20" i="1"/>
  <c r="AC39" i="1" s="1"/>
  <c r="AC41" i="1" s="1"/>
  <c r="AB20" i="1"/>
  <c r="AB39" i="1" s="1"/>
  <c r="AA20" i="1"/>
  <c r="AA39" i="1" s="1"/>
  <c r="Z20" i="1"/>
  <c r="Z39" i="1" s="1"/>
  <c r="T20" i="1"/>
  <c r="T39" i="1" s="1"/>
  <c r="U20" i="1"/>
  <c r="U39" i="1" s="1"/>
  <c r="V20" i="1"/>
  <c r="V39" i="1" s="1"/>
  <c r="W20" i="1"/>
  <c r="W39" i="1" s="1"/>
  <c r="W41" i="1" s="1"/>
  <c r="X20" i="1"/>
  <c r="X39" i="1" s="1"/>
  <c r="X41" i="1" s="1"/>
  <c r="S20" i="1"/>
  <c r="P26" i="1"/>
  <c r="P39" i="1" s="1"/>
  <c r="O26" i="1"/>
  <c r="N26" i="1"/>
  <c r="M26" i="1"/>
  <c r="L26" i="1"/>
  <c r="J26" i="1"/>
  <c r="AN26" i="1" s="1"/>
  <c r="AO26" i="1" s="1"/>
  <c r="M29" i="1"/>
  <c r="M39" i="1" s="1"/>
  <c r="M41" i="1" s="1"/>
  <c r="H29" i="1"/>
  <c r="H39" i="1" s="1"/>
  <c r="I29" i="1"/>
  <c r="I39" i="1" s="1"/>
  <c r="J29" i="1"/>
  <c r="G29" i="1"/>
  <c r="G39" i="1" s="1"/>
  <c r="L29" i="1"/>
  <c r="AN23" i="1" l="1"/>
  <c r="AO23" i="1" s="1"/>
  <c r="AK41" i="1"/>
  <c r="T41" i="1"/>
  <c r="J39" i="1"/>
  <c r="J41" i="1" s="1"/>
  <c r="Z41" i="1"/>
  <c r="F40" i="1"/>
  <c r="G40" i="1" s="1"/>
  <c r="AN20" i="1"/>
  <c r="AO20" i="1" s="1"/>
  <c r="S39" i="1"/>
  <c r="S41" i="1" s="1"/>
  <c r="N39" i="1"/>
  <c r="N41" i="1" s="1"/>
  <c r="AJ41" i="1"/>
  <c r="AL41" i="1"/>
  <c r="AG41" i="1"/>
  <c r="P41" i="1"/>
  <c r="V41" i="1"/>
  <c r="AA41" i="1"/>
  <c r="AE41" i="1"/>
  <c r="Q41" i="1"/>
  <c r="E41" i="1"/>
  <c r="E42" i="1" s="1"/>
  <c r="F42" i="1" s="1"/>
  <c r="I41" i="1"/>
  <c r="H41" i="1"/>
  <c r="U41" i="1"/>
  <c r="AB41" i="1"/>
  <c r="F41" i="1"/>
  <c r="G41" i="1"/>
  <c r="AN29" i="1"/>
  <c r="AO29" i="1" s="1"/>
  <c r="AI41" i="1"/>
  <c r="L39" i="1"/>
  <c r="L41" i="1" s="1"/>
  <c r="H40" i="1"/>
  <c r="I40" i="1" s="1"/>
  <c r="J40" i="1" s="1"/>
  <c r="G42" i="1" l="1"/>
  <c r="H42" i="1" s="1"/>
  <c r="I42" i="1" s="1"/>
  <c r="J42" i="1" s="1"/>
  <c r="AN39" i="1"/>
  <c r="L42" i="1"/>
  <c r="M42" i="1" s="1"/>
  <c r="N42" i="1" s="1"/>
  <c r="O42" i="1" s="1"/>
  <c r="P42" i="1" s="1"/>
  <c r="Q42" i="1" s="1"/>
  <c r="S42" i="1" s="1"/>
  <c r="T42" i="1" s="1"/>
  <c r="U42" i="1" s="1"/>
  <c r="V42" i="1" s="1"/>
  <c r="W42" i="1" s="1"/>
  <c r="X42" i="1" s="1"/>
  <c r="Z42" i="1" s="1"/>
  <c r="AA42" i="1" s="1"/>
  <c r="AB42" i="1" s="1"/>
  <c r="AC42" i="1" s="1"/>
  <c r="AD42" i="1" s="1"/>
  <c r="AE42" i="1" s="1"/>
  <c r="AG42" i="1" s="1"/>
  <c r="AH42" i="1" s="1"/>
  <c r="AI42" i="1" s="1"/>
  <c r="AJ42" i="1" s="1"/>
  <c r="AK42" i="1" s="1"/>
  <c r="AL42" i="1" s="1"/>
  <c r="AN41" i="1"/>
  <c r="L40" i="1"/>
  <c r="M40" i="1" s="1"/>
  <c r="N40" i="1" s="1"/>
  <c r="O40" i="1" s="1"/>
  <c r="P40" i="1" s="1"/>
  <c r="Q40" i="1" s="1"/>
  <c r="S40" i="1" s="1"/>
  <c r="T40" i="1" s="1"/>
  <c r="U40" i="1" s="1"/>
  <c r="V40" i="1" s="1"/>
  <c r="W40" i="1" s="1"/>
  <c r="X40" i="1" s="1"/>
  <c r="Z40" i="1" s="1"/>
  <c r="AA40" i="1" s="1"/>
  <c r="AB40" i="1" s="1"/>
  <c r="AC40" i="1" s="1"/>
  <c r="AD40" i="1" s="1"/>
  <c r="AE40" i="1" s="1"/>
  <c r="AG40" i="1" s="1"/>
  <c r="AH40" i="1" s="1"/>
  <c r="AI40" i="1" s="1"/>
  <c r="AJ40" i="1" s="1"/>
  <c r="AK40" i="1" s="1"/>
  <c r="AL40" i="1" s="1"/>
</calcChain>
</file>

<file path=xl/sharedStrings.xml><?xml version="1.0" encoding="utf-8"?>
<sst xmlns="http://schemas.openxmlformats.org/spreadsheetml/2006/main" count="28" uniqueCount="23">
  <si>
    <t>CRONOGRAMA FÍSICO-FINANCEIRO</t>
  </si>
  <si>
    <t>ESGOTAMENTO SANITÁRIO DE JEQUIÁ DA PRAIA</t>
  </si>
  <si>
    <t>ITEM</t>
  </si>
  <si>
    <t xml:space="preserve"> SERVIÇOS</t>
  </si>
  <si>
    <t>TOTAL</t>
  </si>
  <si>
    <t>MESES</t>
  </si>
  <si>
    <t>1.1</t>
  </si>
  <si>
    <t>PROJETO EXECUTIVO</t>
  </si>
  <si>
    <t>1.2</t>
  </si>
  <si>
    <t>As Built</t>
  </si>
  <si>
    <t>ADMINISTRAÇÃO LOCAL</t>
  </si>
  <si>
    <t>SERVIÇOS PRELIMINARES E MANUTENÇÃO DO CANTEIRO</t>
  </si>
  <si>
    <t xml:space="preserve">REDE COLETORA DE ESGOTO </t>
  </si>
  <si>
    <t>ESTAÇÃO ELEVATÓRIA DE ESGOTO BRUTO</t>
  </si>
  <si>
    <t>EMISSÁRIO DE RECALQUE</t>
  </si>
  <si>
    <t>ESTAÇÃO DE TRATAMENTO DE ESGOTO</t>
  </si>
  <si>
    <t>SISTEMA DE REUSO</t>
  </si>
  <si>
    <t>PRÉ-OPERAÇÃO DA ESTAÇÃO DE TRATAMENTO E OPERAÇÃO DO SISTEMA DE ESGOTAMENTO SANITÁRIO</t>
  </si>
  <si>
    <t>TOTAL GERAL</t>
  </si>
  <si>
    <t>TOTAIS MENSAIS</t>
  </si>
  <si>
    <t>TOTAIS ACUMULADOS</t>
  </si>
  <si>
    <t>PERCENTUAL MENSAL</t>
  </si>
  <si>
    <t>PERCENTUAL ACUMULADO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</si>
</sst>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3" formatCode="_-* #,##0.00_-;\-* #,##0.00_-;_-* &quot;-&quot;??_-;_-@_-"/>
    <numFmt numFmtId="164" formatCode="&quot;R$&quot;\ #,##0.00"/>
    <numFmt numFmtId="165" formatCode="&quot;R$&quot;\ #,##0.0000"/>
    <numFmt numFmtId="166" formatCode="&quot;R$ &quot;#,##0.00"/>
  </numFmts>
  <fonts count="12">
    <font>
      <sz val="11"/>
      <color theme="1"/>
      <name val="Calibri"/>
      <family val="2"/>
      <scheme val="minor"/>
    </font>
    <font>
      <sz val="11"/>
      <color theme="1"/>
      <name val="Calibri"/>
      <family val="2"/>
      <scheme val="minor"/>
    </font>
    <font>
      <sz val="10"/>
      <name val="Arial"/>
      <family val="2"/>
    </font>
    <font>
      <b/>
      <sz val="12"/>
      <name val="Arial"/>
      <family val="2"/>
    </font>
    <font>
      <sz val="9"/>
      <name val="Arial"/>
      <family val="2"/>
    </font>
    <font>
      <b/>
      <sz val="12"/>
      <color theme="1"/>
      <name val="Calibri"/>
      <family val="2"/>
      <scheme val="minor"/>
    </font>
    <font>
      <b/>
      <sz val="14"/>
      <color theme="1"/>
      <name val="Calibri"/>
      <family val="2"/>
      <scheme val="minor"/>
    </font>
    <font>
      <sz val="10"/>
      <name val="Helv"/>
      <charset val="204"/>
    </font>
    <font>
      <b/>
      <sz val="11"/>
      <name val="Arial"/>
      <family val="2"/>
    </font>
    <font>
      <b/>
      <sz val="9"/>
      <name val="Arial"/>
      <family val="2"/>
    </font>
    <font>
      <b/>
      <sz val="10"/>
      <name val="Arial"/>
      <family val="2"/>
    </font>
    <font>
      <sz val="9"/>
      <color theme="0" tint="-0.249977111117893"/>
      <name val="Arial"/>
      <family val="2"/>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s>
  <borders count="14">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9" fontId="1" fillId="0" borderId="0" applyFont="0" applyFill="0" applyBorder="0" applyAlignment="0" applyProtection="0"/>
    <xf numFmtId="0" fontId="2" fillId="0" borderId="0"/>
    <xf numFmtId="0" fontId="2" fillId="0" borderId="0"/>
    <xf numFmtId="0" fontId="7" fillId="0" borderId="0"/>
    <xf numFmtId="43" fontId="1" fillId="0" borderId="0" applyFont="0" applyFill="0" applyBorder="0" applyAlignment="0" applyProtection="0"/>
    <xf numFmtId="0" fontId="1" fillId="0" borderId="0"/>
  </cellStyleXfs>
  <cellXfs count="57">
    <xf numFmtId="0" fontId="0" fillId="0" borderId="0" xfId="0"/>
    <xf numFmtId="1" fontId="3" fillId="2" borderId="0" xfId="2" applyNumberFormat="1" applyFont="1" applyFill="1" applyBorder="1" applyAlignment="1" applyProtection="1">
      <alignment vertical="top"/>
      <protection locked="0"/>
    </xf>
    <xf numFmtId="0" fontId="4" fillId="0" borderId="0" xfId="3" applyFont="1"/>
    <xf numFmtId="0" fontId="4" fillId="0" borderId="0" xfId="3" applyFont="1" applyBorder="1" applyAlignment="1"/>
    <xf numFmtId="0" fontId="6" fillId="0" borderId="0" xfId="0" applyFont="1" applyBorder="1" applyAlignment="1">
      <alignment vertical="center"/>
    </xf>
    <xf numFmtId="0" fontId="2" fillId="0" borderId="0" xfId="4" applyFont="1" applyFill="1" applyBorder="1" applyAlignment="1"/>
    <xf numFmtId="0" fontId="2" fillId="0" borderId="0" xfId="2" applyFont="1"/>
    <xf numFmtId="1" fontId="8" fillId="2" borderId="0" xfId="2" applyNumberFormat="1" applyFont="1" applyFill="1" applyBorder="1" applyAlignment="1" applyProtection="1">
      <alignment vertical="top"/>
      <protection locked="0"/>
    </xf>
    <xf numFmtId="0" fontId="9" fillId="0" borderId="0" xfId="3" applyFont="1" applyAlignment="1"/>
    <xf numFmtId="0" fontId="10" fillId="0" borderId="0" xfId="2" applyFont="1" applyBorder="1" applyAlignment="1">
      <alignment vertical="center"/>
    </xf>
    <xf numFmtId="1" fontId="10" fillId="2" borderId="0" xfId="2" applyNumberFormat="1" applyFont="1" applyFill="1" applyBorder="1" applyAlignment="1" applyProtection="1">
      <alignment horizontal="right" vertical="center"/>
      <protection locked="0"/>
    </xf>
    <xf numFmtId="43" fontId="0" fillId="0" borderId="0" xfId="5" applyFont="1" applyFill="1"/>
    <xf numFmtId="0" fontId="1" fillId="0" borderId="0" xfId="6"/>
    <xf numFmtId="0" fontId="1" fillId="0" borderId="0" xfId="6" applyFill="1"/>
    <xf numFmtId="0" fontId="9" fillId="0" borderId="2" xfId="3" applyFont="1" applyFill="1" applyBorder="1" applyAlignment="1"/>
    <xf numFmtId="0" fontId="9" fillId="3" borderId="7" xfId="3" applyFont="1" applyFill="1" applyBorder="1" applyAlignment="1">
      <alignment horizontal="center"/>
    </xf>
    <xf numFmtId="0" fontId="9" fillId="3" borderId="1" xfId="3" applyFont="1" applyFill="1" applyBorder="1" applyAlignment="1">
      <alignment horizontal="center"/>
    </xf>
    <xf numFmtId="164" fontId="9" fillId="0" borderId="9" xfId="3" applyNumberFormat="1" applyFont="1" applyFill="1" applyBorder="1" applyAlignment="1">
      <alignment horizontal="center" vertical="top"/>
    </xf>
    <xf numFmtId="165" fontId="4" fillId="0" borderId="9" xfId="3" applyNumberFormat="1" applyFont="1" applyFill="1" applyBorder="1" applyAlignment="1">
      <alignment horizontal="center" vertical="top"/>
    </xf>
    <xf numFmtId="165" fontId="4" fillId="0" borderId="10" xfId="3" applyNumberFormat="1" applyFont="1" applyFill="1" applyBorder="1" applyAlignment="1">
      <alignment horizontal="center" vertical="top"/>
    </xf>
    <xf numFmtId="165" fontId="4" fillId="0" borderId="11" xfId="3" applyNumberFormat="1" applyFont="1" applyFill="1" applyBorder="1" applyAlignment="1">
      <alignment horizontal="center" vertical="top"/>
    </xf>
    <xf numFmtId="164" fontId="4" fillId="0" borderId="2" xfId="3" applyNumberFormat="1" applyFont="1" applyFill="1" applyBorder="1" applyAlignment="1">
      <alignment horizontal="center" vertical="top"/>
    </xf>
    <xf numFmtId="4" fontId="9" fillId="0" borderId="9" xfId="3" applyNumberFormat="1" applyFont="1" applyFill="1" applyBorder="1" applyAlignment="1">
      <alignment horizontal="center" vertical="top"/>
    </xf>
    <xf numFmtId="164" fontId="4" fillId="0" borderId="0" xfId="3" applyNumberFormat="1" applyFont="1"/>
    <xf numFmtId="4" fontId="9" fillId="4" borderId="12" xfId="3" applyNumberFormat="1" applyFont="1" applyFill="1" applyBorder="1" applyAlignment="1">
      <alignment horizontal="center" vertical="top"/>
    </xf>
    <xf numFmtId="4" fontId="11" fillId="0" borderId="12" xfId="3" applyNumberFormat="1" applyFont="1" applyFill="1" applyBorder="1" applyAlignment="1">
      <alignment horizontal="center" vertical="top"/>
    </xf>
    <xf numFmtId="10" fontId="9" fillId="0" borderId="13" xfId="3" applyNumberFormat="1" applyFont="1" applyFill="1" applyBorder="1" applyAlignment="1">
      <alignment horizontal="center" vertical="top"/>
    </xf>
    <xf numFmtId="10" fontId="4" fillId="0" borderId="13" xfId="3" applyNumberFormat="1" applyFont="1" applyFill="1" applyBorder="1" applyAlignment="1">
      <alignment horizontal="center" vertical="top"/>
    </xf>
    <xf numFmtId="164" fontId="4" fillId="0" borderId="9" xfId="3" applyNumberFormat="1" applyFont="1" applyFill="1" applyBorder="1" applyAlignment="1">
      <alignment horizontal="center" vertical="top"/>
    </xf>
    <xf numFmtId="164" fontId="4" fillId="0" borderId="10" xfId="3" applyNumberFormat="1" applyFont="1" applyFill="1" applyBorder="1" applyAlignment="1">
      <alignment horizontal="center" vertical="top"/>
    </xf>
    <xf numFmtId="164" fontId="4" fillId="0" borderId="11" xfId="3" applyNumberFormat="1" applyFont="1" applyFill="1" applyBorder="1" applyAlignment="1">
      <alignment horizontal="center" vertical="top"/>
    </xf>
    <xf numFmtId="0" fontId="9" fillId="0" borderId="3" xfId="3" applyFont="1" applyFill="1" applyBorder="1" applyAlignment="1">
      <alignment vertical="center"/>
    </xf>
    <xf numFmtId="164" fontId="9" fillId="0" borderId="9" xfId="3" applyNumberFormat="1" applyFont="1" applyFill="1" applyBorder="1" applyAlignment="1">
      <alignment horizontal="center" vertical="center" wrapText="1"/>
    </xf>
    <xf numFmtId="10" fontId="9" fillId="0" borderId="6" xfId="3" applyNumberFormat="1" applyFont="1" applyFill="1" applyBorder="1" applyAlignment="1">
      <alignment horizontal="center" vertical="center"/>
    </xf>
    <xf numFmtId="0" fontId="9" fillId="0" borderId="8" xfId="3" applyFont="1" applyFill="1" applyBorder="1" applyAlignment="1">
      <alignment vertical="center"/>
    </xf>
    <xf numFmtId="164" fontId="9" fillId="0" borderId="8" xfId="3" applyNumberFormat="1" applyFont="1" applyFill="1" applyBorder="1" applyAlignment="1">
      <alignment horizontal="center" vertical="center"/>
    </xf>
    <xf numFmtId="164" fontId="4" fillId="0" borderId="0" xfId="3" applyNumberFormat="1" applyFont="1" applyBorder="1" applyAlignment="1"/>
    <xf numFmtId="166" fontId="9" fillId="0" borderId="8" xfId="3" applyNumberFormat="1" applyFont="1" applyFill="1" applyBorder="1" applyAlignment="1">
      <alignment horizontal="center" vertical="center"/>
    </xf>
    <xf numFmtId="10" fontId="9" fillId="0" borderId="8" xfId="1" applyNumberFormat="1" applyFont="1" applyFill="1" applyBorder="1" applyAlignment="1">
      <alignment horizontal="center" vertical="center"/>
    </xf>
    <xf numFmtId="10" fontId="4" fillId="0" borderId="0" xfId="3" applyNumberFormat="1" applyFont="1" applyBorder="1" applyAlignment="1"/>
    <xf numFmtId="10" fontId="9" fillId="0" borderId="8" xfId="3" applyNumberFormat="1" applyFont="1" applyFill="1" applyBorder="1" applyAlignment="1">
      <alignment horizontal="center" vertical="center"/>
    </xf>
    <xf numFmtId="10" fontId="9" fillId="0" borderId="5" xfId="1" applyNumberFormat="1" applyFont="1" applyFill="1" applyBorder="1" applyAlignment="1">
      <alignment horizontal="center" vertical="center"/>
    </xf>
    <xf numFmtId="0" fontId="4" fillId="0" borderId="0" xfId="3" applyFont="1" applyFill="1" applyBorder="1"/>
    <xf numFmtId="165" fontId="4" fillId="0" borderId="0" xfId="3" applyNumberFormat="1" applyFont="1"/>
    <xf numFmtId="7" fontId="4" fillId="0" borderId="0" xfId="3" applyNumberFormat="1" applyFont="1"/>
    <xf numFmtId="14" fontId="4" fillId="0" borderId="0" xfId="3" applyNumberFormat="1" applyFont="1"/>
    <xf numFmtId="0" fontId="9" fillId="3" borderId="3" xfId="3" applyFont="1" applyFill="1" applyBorder="1" applyAlignment="1">
      <alignment horizontal="center"/>
    </xf>
    <xf numFmtId="0" fontId="9" fillId="3" borderId="4" xfId="3" applyFont="1" applyFill="1" applyBorder="1" applyAlignment="1">
      <alignment horizontal="center"/>
    </xf>
    <xf numFmtId="0" fontId="9" fillId="3" borderId="5" xfId="3" applyFont="1" applyFill="1" applyBorder="1" applyAlignment="1">
      <alignment horizontal="center"/>
    </xf>
    <xf numFmtId="0" fontId="9" fillId="0" borderId="8" xfId="3" applyFont="1" applyFill="1" applyBorder="1" applyAlignment="1">
      <alignment horizontal="center" vertical="center" wrapText="1"/>
    </xf>
    <xf numFmtId="1" fontId="9" fillId="0" borderId="1" xfId="3" applyNumberFormat="1" applyFont="1" applyFill="1" applyBorder="1" applyAlignment="1" applyProtection="1">
      <alignment horizontal="left" vertical="center" wrapText="1"/>
      <protection locked="0"/>
    </xf>
    <xf numFmtId="0" fontId="9" fillId="0" borderId="10" xfId="3" applyNumberFormat="1" applyFont="1" applyFill="1" applyBorder="1" applyAlignment="1" applyProtection="1">
      <alignment horizontal="left" vertical="center" wrapText="1"/>
      <protection locked="0"/>
    </xf>
    <xf numFmtId="0" fontId="9" fillId="0" borderId="6" xfId="3" applyNumberFormat="1" applyFont="1" applyFill="1" applyBorder="1" applyAlignment="1" applyProtection="1">
      <alignment horizontal="left" vertical="center" wrapText="1"/>
      <protection locked="0"/>
    </xf>
    <xf numFmtId="1" fontId="3" fillId="2" borderId="0" xfId="2" applyNumberFormat="1" applyFont="1" applyFill="1" applyBorder="1" applyAlignment="1" applyProtection="1">
      <alignment horizontal="center" vertical="top"/>
      <protection locked="0"/>
    </xf>
    <xf numFmtId="0" fontId="5" fillId="0" borderId="0" xfId="0" applyFont="1" applyBorder="1" applyAlignment="1">
      <alignment horizontal="left" vertical="center"/>
    </xf>
    <xf numFmtId="0" fontId="9" fillId="3" borderId="1" xfId="3" applyFont="1" applyFill="1" applyBorder="1" applyAlignment="1">
      <alignment horizontal="center" vertical="center"/>
    </xf>
    <xf numFmtId="0" fontId="9" fillId="3" borderId="6" xfId="3" applyFont="1" applyFill="1" applyBorder="1" applyAlignment="1">
      <alignment horizontal="center" vertical="center"/>
    </xf>
  </cellXfs>
  <cellStyles count="7">
    <cellStyle name="Normal" xfId="0" builtinId="0"/>
    <cellStyle name="Normal 101 2" xfId="2" xr:uid="{00000000-0005-0000-0000-000001000000}"/>
    <cellStyle name="Normal 2 2 10" xfId="3" xr:uid="{00000000-0005-0000-0000-000002000000}"/>
    <cellStyle name="Normal 21 8" xfId="6" xr:uid="{00000000-0005-0000-0000-000003000000}"/>
    <cellStyle name="Normal_Plan1" xfId="4" xr:uid="{00000000-0005-0000-0000-000004000000}"/>
    <cellStyle name="Porcentagem" xfId="1" builtinId="5"/>
    <cellStyle name="Separador de milhares 30" xfId="5" xr:uid="{00000000-0005-0000-0000-000006000000}"/>
  </cellStyles>
  <dxfs count="232">
    <dxf>
      <font>
        <color theme="0"/>
      </font>
    </dxf>
    <dxf>
      <font>
        <color theme="0"/>
      </font>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ont>
        <color theme="0"/>
      </font>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ill>
        <patternFill>
          <bgColor theme="0" tint="-0.24994659260841701"/>
        </patternFill>
      </fill>
    </dxf>
    <dxf>
      <font>
        <color theme="0"/>
      </font>
    </dxf>
    <dxf>
      <font>
        <color theme="0"/>
      </font>
    </dxf>
    <dxf>
      <font>
        <color theme="0"/>
      </font>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
      <font>
        <color theme="0"/>
      </font>
    </dxf>
    <dxf>
      <fill>
        <patternFill>
          <bgColor theme="0" tint="-0.24994659260841701"/>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19050</xdr:colOff>
      <xdr:row>1</xdr:row>
      <xdr:rowOff>0</xdr:rowOff>
    </xdr:from>
    <xdr:to>
      <xdr:col>5</xdr:col>
      <xdr:colOff>1733550</xdr:colOff>
      <xdr:row>1</xdr:row>
      <xdr:rowOff>0</xdr:rowOff>
    </xdr:to>
    <xdr:sp macro="" textlink="">
      <xdr:nvSpPr>
        <xdr:cNvPr id="2" name="Rectangle 4">
          <a:extLst>
            <a:ext uri="{FF2B5EF4-FFF2-40B4-BE49-F238E27FC236}">
              <a16:creationId xmlns:a16="http://schemas.microsoft.com/office/drawing/2014/main" id="{00000000-0008-0000-0000-000002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3" name="Rectangle 7">
          <a:extLst>
            <a:ext uri="{FF2B5EF4-FFF2-40B4-BE49-F238E27FC236}">
              <a16:creationId xmlns:a16="http://schemas.microsoft.com/office/drawing/2014/main" id="{00000000-0008-0000-0000-000003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4" name="Rectangle 9">
          <a:extLst>
            <a:ext uri="{FF2B5EF4-FFF2-40B4-BE49-F238E27FC236}">
              <a16:creationId xmlns:a16="http://schemas.microsoft.com/office/drawing/2014/main" id="{00000000-0008-0000-0000-000004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5" name="Rectangle 4">
          <a:extLst>
            <a:ext uri="{FF2B5EF4-FFF2-40B4-BE49-F238E27FC236}">
              <a16:creationId xmlns:a16="http://schemas.microsoft.com/office/drawing/2014/main" id="{00000000-0008-0000-0000-000005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6" name="Rectangle 7">
          <a:extLst>
            <a:ext uri="{FF2B5EF4-FFF2-40B4-BE49-F238E27FC236}">
              <a16:creationId xmlns:a16="http://schemas.microsoft.com/office/drawing/2014/main" id="{00000000-0008-0000-0000-000006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7" name="Rectangle 9">
          <a:extLst>
            <a:ext uri="{FF2B5EF4-FFF2-40B4-BE49-F238E27FC236}">
              <a16:creationId xmlns:a16="http://schemas.microsoft.com/office/drawing/2014/main" id="{00000000-0008-0000-0000-000007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8" name="Rectangle 4">
          <a:extLst>
            <a:ext uri="{FF2B5EF4-FFF2-40B4-BE49-F238E27FC236}">
              <a16:creationId xmlns:a16="http://schemas.microsoft.com/office/drawing/2014/main" id="{00000000-0008-0000-0000-000008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9" name="Rectangle 7">
          <a:extLst>
            <a:ext uri="{FF2B5EF4-FFF2-40B4-BE49-F238E27FC236}">
              <a16:creationId xmlns:a16="http://schemas.microsoft.com/office/drawing/2014/main" id="{00000000-0008-0000-0000-000009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1" name="Rectangle 4">
          <a:extLst>
            <a:ext uri="{FF2B5EF4-FFF2-40B4-BE49-F238E27FC236}">
              <a16:creationId xmlns:a16="http://schemas.microsoft.com/office/drawing/2014/main" id="{00000000-0008-0000-0000-00000B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2" name="Rectangle 5">
          <a:extLst>
            <a:ext uri="{FF2B5EF4-FFF2-40B4-BE49-F238E27FC236}">
              <a16:creationId xmlns:a16="http://schemas.microsoft.com/office/drawing/2014/main" id="{00000000-0008-0000-0000-00000C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3" name="Rectangle 6">
          <a:extLst>
            <a:ext uri="{FF2B5EF4-FFF2-40B4-BE49-F238E27FC236}">
              <a16:creationId xmlns:a16="http://schemas.microsoft.com/office/drawing/2014/main" id="{00000000-0008-0000-0000-00000D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4" name="Rectangle 7">
          <a:extLst>
            <a:ext uri="{FF2B5EF4-FFF2-40B4-BE49-F238E27FC236}">
              <a16:creationId xmlns:a16="http://schemas.microsoft.com/office/drawing/2014/main" id="{00000000-0008-0000-0000-00000E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5" name="Rectangle 8">
          <a:extLst>
            <a:ext uri="{FF2B5EF4-FFF2-40B4-BE49-F238E27FC236}">
              <a16:creationId xmlns:a16="http://schemas.microsoft.com/office/drawing/2014/main" id="{00000000-0008-0000-0000-00000F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6" name="Rectangle 9">
          <a:extLst>
            <a:ext uri="{FF2B5EF4-FFF2-40B4-BE49-F238E27FC236}">
              <a16:creationId xmlns:a16="http://schemas.microsoft.com/office/drawing/2014/main" id="{00000000-0008-0000-0000-000010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7" name="Rectangle 3">
          <a:extLst>
            <a:ext uri="{FF2B5EF4-FFF2-40B4-BE49-F238E27FC236}">
              <a16:creationId xmlns:a16="http://schemas.microsoft.com/office/drawing/2014/main" id="{00000000-0008-0000-0000-000011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8" name="Rectangle 4">
          <a:extLst>
            <a:ext uri="{FF2B5EF4-FFF2-40B4-BE49-F238E27FC236}">
              <a16:creationId xmlns:a16="http://schemas.microsoft.com/office/drawing/2014/main" id="{00000000-0008-0000-0000-000012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9" name="Rectangle 5">
          <a:extLst>
            <a:ext uri="{FF2B5EF4-FFF2-40B4-BE49-F238E27FC236}">
              <a16:creationId xmlns:a16="http://schemas.microsoft.com/office/drawing/2014/main" id="{00000000-0008-0000-0000-000013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20" name="Rectangle 6">
          <a:extLst>
            <a:ext uri="{FF2B5EF4-FFF2-40B4-BE49-F238E27FC236}">
              <a16:creationId xmlns:a16="http://schemas.microsoft.com/office/drawing/2014/main" id="{00000000-0008-0000-0000-000014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21" name="Rectangle 7">
          <a:extLst>
            <a:ext uri="{FF2B5EF4-FFF2-40B4-BE49-F238E27FC236}">
              <a16:creationId xmlns:a16="http://schemas.microsoft.com/office/drawing/2014/main" id="{00000000-0008-0000-0000-000015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22" name="Rectangle 8">
          <a:extLst>
            <a:ext uri="{FF2B5EF4-FFF2-40B4-BE49-F238E27FC236}">
              <a16:creationId xmlns:a16="http://schemas.microsoft.com/office/drawing/2014/main" id="{00000000-0008-0000-0000-000016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23" name="Rectangle 9">
          <a:extLst>
            <a:ext uri="{FF2B5EF4-FFF2-40B4-BE49-F238E27FC236}">
              <a16:creationId xmlns:a16="http://schemas.microsoft.com/office/drawing/2014/main" id="{00000000-0008-0000-0000-000017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24" name="Rectangle 3">
          <a:extLst>
            <a:ext uri="{FF2B5EF4-FFF2-40B4-BE49-F238E27FC236}">
              <a16:creationId xmlns:a16="http://schemas.microsoft.com/office/drawing/2014/main" id="{00000000-0008-0000-0000-000018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25" name="Rectangle 4">
          <a:extLst>
            <a:ext uri="{FF2B5EF4-FFF2-40B4-BE49-F238E27FC236}">
              <a16:creationId xmlns:a16="http://schemas.microsoft.com/office/drawing/2014/main" id="{00000000-0008-0000-0000-000019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26" name="Rectangle 5">
          <a:extLst>
            <a:ext uri="{FF2B5EF4-FFF2-40B4-BE49-F238E27FC236}">
              <a16:creationId xmlns:a16="http://schemas.microsoft.com/office/drawing/2014/main" id="{00000000-0008-0000-0000-00001A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27" name="Rectangle 6">
          <a:extLst>
            <a:ext uri="{FF2B5EF4-FFF2-40B4-BE49-F238E27FC236}">
              <a16:creationId xmlns:a16="http://schemas.microsoft.com/office/drawing/2014/main" id="{00000000-0008-0000-0000-00001B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28" name="Rectangle 7">
          <a:extLst>
            <a:ext uri="{FF2B5EF4-FFF2-40B4-BE49-F238E27FC236}">
              <a16:creationId xmlns:a16="http://schemas.microsoft.com/office/drawing/2014/main" id="{00000000-0008-0000-0000-00001C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29" name="Rectangle 8">
          <a:extLst>
            <a:ext uri="{FF2B5EF4-FFF2-40B4-BE49-F238E27FC236}">
              <a16:creationId xmlns:a16="http://schemas.microsoft.com/office/drawing/2014/main" id="{00000000-0008-0000-0000-00001D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30" name="Rectangle 9">
          <a:extLst>
            <a:ext uri="{FF2B5EF4-FFF2-40B4-BE49-F238E27FC236}">
              <a16:creationId xmlns:a16="http://schemas.microsoft.com/office/drawing/2014/main" id="{00000000-0008-0000-0000-00001E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31" name="Rectangle 3">
          <a:extLst>
            <a:ext uri="{FF2B5EF4-FFF2-40B4-BE49-F238E27FC236}">
              <a16:creationId xmlns:a16="http://schemas.microsoft.com/office/drawing/2014/main" id="{00000000-0008-0000-0000-00001F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32" name="Rectangle 4">
          <a:extLst>
            <a:ext uri="{FF2B5EF4-FFF2-40B4-BE49-F238E27FC236}">
              <a16:creationId xmlns:a16="http://schemas.microsoft.com/office/drawing/2014/main" id="{00000000-0008-0000-0000-000020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33" name="Rectangle 5">
          <a:extLst>
            <a:ext uri="{FF2B5EF4-FFF2-40B4-BE49-F238E27FC236}">
              <a16:creationId xmlns:a16="http://schemas.microsoft.com/office/drawing/2014/main" id="{00000000-0008-0000-0000-000021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34" name="Rectangle 6">
          <a:extLst>
            <a:ext uri="{FF2B5EF4-FFF2-40B4-BE49-F238E27FC236}">
              <a16:creationId xmlns:a16="http://schemas.microsoft.com/office/drawing/2014/main" id="{00000000-0008-0000-0000-000022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35" name="Rectangle 7">
          <a:extLst>
            <a:ext uri="{FF2B5EF4-FFF2-40B4-BE49-F238E27FC236}">
              <a16:creationId xmlns:a16="http://schemas.microsoft.com/office/drawing/2014/main" id="{00000000-0008-0000-0000-000023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36" name="Rectangle 8">
          <a:extLst>
            <a:ext uri="{FF2B5EF4-FFF2-40B4-BE49-F238E27FC236}">
              <a16:creationId xmlns:a16="http://schemas.microsoft.com/office/drawing/2014/main" id="{00000000-0008-0000-0000-000024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37" name="Rectangle 9">
          <a:extLst>
            <a:ext uri="{FF2B5EF4-FFF2-40B4-BE49-F238E27FC236}">
              <a16:creationId xmlns:a16="http://schemas.microsoft.com/office/drawing/2014/main" id="{00000000-0008-0000-0000-000025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38" name="Rectangle 3">
          <a:extLst>
            <a:ext uri="{FF2B5EF4-FFF2-40B4-BE49-F238E27FC236}">
              <a16:creationId xmlns:a16="http://schemas.microsoft.com/office/drawing/2014/main" id="{00000000-0008-0000-0000-000026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39" name="Rectangle 4">
          <a:extLst>
            <a:ext uri="{FF2B5EF4-FFF2-40B4-BE49-F238E27FC236}">
              <a16:creationId xmlns:a16="http://schemas.microsoft.com/office/drawing/2014/main" id="{00000000-0008-0000-0000-000027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40" name="Rectangle 5">
          <a:extLst>
            <a:ext uri="{FF2B5EF4-FFF2-40B4-BE49-F238E27FC236}">
              <a16:creationId xmlns:a16="http://schemas.microsoft.com/office/drawing/2014/main" id="{00000000-0008-0000-0000-000028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41" name="Rectangle 6">
          <a:extLst>
            <a:ext uri="{FF2B5EF4-FFF2-40B4-BE49-F238E27FC236}">
              <a16:creationId xmlns:a16="http://schemas.microsoft.com/office/drawing/2014/main" id="{00000000-0008-0000-0000-000029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42" name="Rectangle 7">
          <a:extLst>
            <a:ext uri="{FF2B5EF4-FFF2-40B4-BE49-F238E27FC236}">
              <a16:creationId xmlns:a16="http://schemas.microsoft.com/office/drawing/2014/main" id="{00000000-0008-0000-0000-00002A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43" name="Rectangle 8">
          <a:extLst>
            <a:ext uri="{FF2B5EF4-FFF2-40B4-BE49-F238E27FC236}">
              <a16:creationId xmlns:a16="http://schemas.microsoft.com/office/drawing/2014/main" id="{00000000-0008-0000-0000-00002B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44" name="Rectangle 9">
          <a:extLst>
            <a:ext uri="{FF2B5EF4-FFF2-40B4-BE49-F238E27FC236}">
              <a16:creationId xmlns:a16="http://schemas.microsoft.com/office/drawing/2014/main" id="{00000000-0008-0000-0000-00002C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45" name="Rectangle 3">
          <a:extLst>
            <a:ext uri="{FF2B5EF4-FFF2-40B4-BE49-F238E27FC236}">
              <a16:creationId xmlns:a16="http://schemas.microsoft.com/office/drawing/2014/main" id="{00000000-0008-0000-0000-00002D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46" name="Rectangle 4">
          <a:extLst>
            <a:ext uri="{FF2B5EF4-FFF2-40B4-BE49-F238E27FC236}">
              <a16:creationId xmlns:a16="http://schemas.microsoft.com/office/drawing/2014/main" id="{00000000-0008-0000-0000-00002E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47" name="Rectangle 5">
          <a:extLst>
            <a:ext uri="{FF2B5EF4-FFF2-40B4-BE49-F238E27FC236}">
              <a16:creationId xmlns:a16="http://schemas.microsoft.com/office/drawing/2014/main" id="{00000000-0008-0000-0000-00002F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48" name="Rectangle 6">
          <a:extLst>
            <a:ext uri="{FF2B5EF4-FFF2-40B4-BE49-F238E27FC236}">
              <a16:creationId xmlns:a16="http://schemas.microsoft.com/office/drawing/2014/main" id="{00000000-0008-0000-0000-000030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49" name="Rectangle 7">
          <a:extLst>
            <a:ext uri="{FF2B5EF4-FFF2-40B4-BE49-F238E27FC236}">
              <a16:creationId xmlns:a16="http://schemas.microsoft.com/office/drawing/2014/main" id="{00000000-0008-0000-0000-000031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50" name="Rectangle 8">
          <a:extLst>
            <a:ext uri="{FF2B5EF4-FFF2-40B4-BE49-F238E27FC236}">
              <a16:creationId xmlns:a16="http://schemas.microsoft.com/office/drawing/2014/main" id="{00000000-0008-0000-0000-000032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51" name="Rectangle 9">
          <a:extLst>
            <a:ext uri="{FF2B5EF4-FFF2-40B4-BE49-F238E27FC236}">
              <a16:creationId xmlns:a16="http://schemas.microsoft.com/office/drawing/2014/main" id="{00000000-0008-0000-0000-000033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52" name="Rectangle 3">
          <a:extLst>
            <a:ext uri="{FF2B5EF4-FFF2-40B4-BE49-F238E27FC236}">
              <a16:creationId xmlns:a16="http://schemas.microsoft.com/office/drawing/2014/main" id="{00000000-0008-0000-0000-000034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53" name="Rectangle 4">
          <a:extLst>
            <a:ext uri="{FF2B5EF4-FFF2-40B4-BE49-F238E27FC236}">
              <a16:creationId xmlns:a16="http://schemas.microsoft.com/office/drawing/2014/main" id="{00000000-0008-0000-0000-000035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54" name="Rectangle 5">
          <a:extLst>
            <a:ext uri="{FF2B5EF4-FFF2-40B4-BE49-F238E27FC236}">
              <a16:creationId xmlns:a16="http://schemas.microsoft.com/office/drawing/2014/main" id="{00000000-0008-0000-0000-000036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55" name="Rectangle 6">
          <a:extLst>
            <a:ext uri="{FF2B5EF4-FFF2-40B4-BE49-F238E27FC236}">
              <a16:creationId xmlns:a16="http://schemas.microsoft.com/office/drawing/2014/main" id="{00000000-0008-0000-0000-000037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56" name="Rectangle 7">
          <a:extLst>
            <a:ext uri="{FF2B5EF4-FFF2-40B4-BE49-F238E27FC236}">
              <a16:creationId xmlns:a16="http://schemas.microsoft.com/office/drawing/2014/main" id="{00000000-0008-0000-0000-000038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57" name="Rectangle 8">
          <a:extLst>
            <a:ext uri="{FF2B5EF4-FFF2-40B4-BE49-F238E27FC236}">
              <a16:creationId xmlns:a16="http://schemas.microsoft.com/office/drawing/2014/main" id="{00000000-0008-0000-0000-000039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58" name="Rectangle 9">
          <a:extLst>
            <a:ext uri="{FF2B5EF4-FFF2-40B4-BE49-F238E27FC236}">
              <a16:creationId xmlns:a16="http://schemas.microsoft.com/office/drawing/2014/main" id="{00000000-0008-0000-0000-00003A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59" name="Rectangle 3">
          <a:extLst>
            <a:ext uri="{FF2B5EF4-FFF2-40B4-BE49-F238E27FC236}">
              <a16:creationId xmlns:a16="http://schemas.microsoft.com/office/drawing/2014/main" id="{00000000-0008-0000-0000-00003B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60" name="Rectangle 4">
          <a:extLst>
            <a:ext uri="{FF2B5EF4-FFF2-40B4-BE49-F238E27FC236}">
              <a16:creationId xmlns:a16="http://schemas.microsoft.com/office/drawing/2014/main" id="{00000000-0008-0000-0000-00003C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61" name="Rectangle 5">
          <a:extLst>
            <a:ext uri="{FF2B5EF4-FFF2-40B4-BE49-F238E27FC236}">
              <a16:creationId xmlns:a16="http://schemas.microsoft.com/office/drawing/2014/main" id="{00000000-0008-0000-0000-00003D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62" name="Rectangle 6">
          <a:extLst>
            <a:ext uri="{FF2B5EF4-FFF2-40B4-BE49-F238E27FC236}">
              <a16:creationId xmlns:a16="http://schemas.microsoft.com/office/drawing/2014/main" id="{00000000-0008-0000-0000-00003E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63" name="Rectangle 7">
          <a:extLst>
            <a:ext uri="{FF2B5EF4-FFF2-40B4-BE49-F238E27FC236}">
              <a16:creationId xmlns:a16="http://schemas.microsoft.com/office/drawing/2014/main" id="{00000000-0008-0000-0000-00003F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64" name="Rectangle 8">
          <a:extLst>
            <a:ext uri="{FF2B5EF4-FFF2-40B4-BE49-F238E27FC236}">
              <a16:creationId xmlns:a16="http://schemas.microsoft.com/office/drawing/2014/main" id="{00000000-0008-0000-0000-000040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65" name="Rectangle 9">
          <a:extLst>
            <a:ext uri="{FF2B5EF4-FFF2-40B4-BE49-F238E27FC236}">
              <a16:creationId xmlns:a16="http://schemas.microsoft.com/office/drawing/2014/main" id="{00000000-0008-0000-0000-000041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66" name="Rectangle 3">
          <a:extLst>
            <a:ext uri="{FF2B5EF4-FFF2-40B4-BE49-F238E27FC236}">
              <a16:creationId xmlns:a16="http://schemas.microsoft.com/office/drawing/2014/main" id="{00000000-0008-0000-0000-000042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67" name="Rectangle 4">
          <a:extLst>
            <a:ext uri="{FF2B5EF4-FFF2-40B4-BE49-F238E27FC236}">
              <a16:creationId xmlns:a16="http://schemas.microsoft.com/office/drawing/2014/main" id="{00000000-0008-0000-0000-000043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68" name="Rectangle 5">
          <a:extLst>
            <a:ext uri="{FF2B5EF4-FFF2-40B4-BE49-F238E27FC236}">
              <a16:creationId xmlns:a16="http://schemas.microsoft.com/office/drawing/2014/main" id="{00000000-0008-0000-0000-000044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69" name="Rectangle 6">
          <a:extLst>
            <a:ext uri="{FF2B5EF4-FFF2-40B4-BE49-F238E27FC236}">
              <a16:creationId xmlns:a16="http://schemas.microsoft.com/office/drawing/2014/main" id="{00000000-0008-0000-0000-000045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70" name="Rectangle 7">
          <a:extLst>
            <a:ext uri="{FF2B5EF4-FFF2-40B4-BE49-F238E27FC236}">
              <a16:creationId xmlns:a16="http://schemas.microsoft.com/office/drawing/2014/main" id="{00000000-0008-0000-0000-000046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71" name="Rectangle 8">
          <a:extLst>
            <a:ext uri="{FF2B5EF4-FFF2-40B4-BE49-F238E27FC236}">
              <a16:creationId xmlns:a16="http://schemas.microsoft.com/office/drawing/2014/main" id="{00000000-0008-0000-0000-000047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72" name="Rectangle 9">
          <a:extLst>
            <a:ext uri="{FF2B5EF4-FFF2-40B4-BE49-F238E27FC236}">
              <a16:creationId xmlns:a16="http://schemas.microsoft.com/office/drawing/2014/main" id="{00000000-0008-0000-0000-000048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73" name="Rectangle 3">
          <a:extLst>
            <a:ext uri="{FF2B5EF4-FFF2-40B4-BE49-F238E27FC236}">
              <a16:creationId xmlns:a16="http://schemas.microsoft.com/office/drawing/2014/main" id="{00000000-0008-0000-0000-000049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74" name="Rectangle 4">
          <a:extLst>
            <a:ext uri="{FF2B5EF4-FFF2-40B4-BE49-F238E27FC236}">
              <a16:creationId xmlns:a16="http://schemas.microsoft.com/office/drawing/2014/main" id="{00000000-0008-0000-0000-00004A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75" name="Rectangle 5">
          <a:extLst>
            <a:ext uri="{FF2B5EF4-FFF2-40B4-BE49-F238E27FC236}">
              <a16:creationId xmlns:a16="http://schemas.microsoft.com/office/drawing/2014/main" id="{00000000-0008-0000-0000-00004B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76" name="Rectangle 6">
          <a:extLst>
            <a:ext uri="{FF2B5EF4-FFF2-40B4-BE49-F238E27FC236}">
              <a16:creationId xmlns:a16="http://schemas.microsoft.com/office/drawing/2014/main" id="{00000000-0008-0000-0000-00004C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77" name="Rectangle 7">
          <a:extLst>
            <a:ext uri="{FF2B5EF4-FFF2-40B4-BE49-F238E27FC236}">
              <a16:creationId xmlns:a16="http://schemas.microsoft.com/office/drawing/2014/main" id="{00000000-0008-0000-0000-00004D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78" name="Rectangle 8">
          <a:extLst>
            <a:ext uri="{FF2B5EF4-FFF2-40B4-BE49-F238E27FC236}">
              <a16:creationId xmlns:a16="http://schemas.microsoft.com/office/drawing/2014/main" id="{00000000-0008-0000-0000-00004E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79" name="Rectangle 9">
          <a:extLst>
            <a:ext uri="{FF2B5EF4-FFF2-40B4-BE49-F238E27FC236}">
              <a16:creationId xmlns:a16="http://schemas.microsoft.com/office/drawing/2014/main" id="{00000000-0008-0000-0000-00004F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80" name="Rectangle 3">
          <a:extLst>
            <a:ext uri="{FF2B5EF4-FFF2-40B4-BE49-F238E27FC236}">
              <a16:creationId xmlns:a16="http://schemas.microsoft.com/office/drawing/2014/main" id="{00000000-0008-0000-0000-000050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81" name="Rectangle 4">
          <a:extLst>
            <a:ext uri="{FF2B5EF4-FFF2-40B4-BE49-F238E27FC236}">
              <a16:creationId xmlns:a16="http://schemas.microsoft.com/office/drawing/2014/main" id="{00000000-0008-0000-0000-000051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82" name="Rectangle 5">
          <a:extLst>
            <a:ext uri="{FF2B5EF4-FFF2-40B4-BE49-F238E27FC236}">
              <a16:creationId xmlns:a16="http://schemas.microsoft.com/office/drawing/2014/main" id="{00000000-0008-0000-0000-000052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83" name="Rectangle 6">
          <a:extLst>
            <a:ext uri="{FF2B5EF4-FFF2-40B4-BE49-F238E27FC236}">
              <a16:creationId xmlns:a16="http://schemas.microsoft.com/office/drawing/2014/main" id="{00000000-0008-0000-0000-000053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84" name="Rectangle 7">
          <a:extLst>
            <a:ext uri="{FF2B5EF4-FFF2-40B4-BE49-F238E27FC236}">
              <a16:creationId xmlns:a16="http://schemas.microsoft.com/office/drawing/2014/main" id="{00000000-0008-0000-0000-000054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85" name="Rectangle 8">
          <a:extLst>
            <a:ext uri="{FF2B5EF4-FFF2-40B4-BE49-F238E27FC236}">
              <a16:creationId xmlns:a16="http://schemas.microsoft.com/office/drawing/2014/main" id="{00000000-0008-0000-0000-000055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86" name="Rectangle 9">
          <a:extLst>
            <a:ext uri="{FF2B5EF4-FFF2-40B4-BE49-F238E27FC236}">
              <a16:creationId xmlns:a16="http://schemas.microsoft.com/office/drawing/2014/main" id="{00000000-0008-0000-0000-000056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87" name="Rectangle 3">
          <a:extLst>
            <a:ext uri="{FF2B5EF4-FFF2-40B4-BE49-F238E27FC236}">
              <a16:creationId xmlns:a16="http://schemas.microsoft.com/office/drawing/2014/main" id="{00000000-0008-0000-0000-000057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88" name="Rectangle 4">
          <a:extLst>
            <a:ext uri="{FF2B5EF4-FFF2-40B4-BE49-F238E27FC236}">
              <a16:creationId xmlns:a16="http://schemas.microsoft.com/office/drawing/2014/main" id="{00000000-0008-0000-0000-000058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89" name="Rectangle 5">
          <a:extLst>
            <a:ext uri="{FF2B5EF4-FFF2-40B4-BE49-F238E27FC236}">
              <a16:creationId xmlns:a16="http://schemas.microsoft.com/office/drawing/2014/main" id="{00000000-0008-0000-0000-000059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90" name="Rectangle 6">
          <a:extLst>
            <a:ext uri="{FF2B5EF4-FFF2-40B4-BE49-F238E27FC236}">
              <a16:creationId xmlns:a16="http://schemas.microsoft.com/office/drawing/2014/main" id="{00000000-0008-0000-0000-00005A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91" name="Rectangle 7">
          <a:extLst>
            <a:ext uri="{FF2B5EF4-FFF2-40B4-BE49-F238E27FC236}">
              <a16:creationId xmlns:a16="http://schemas.microsoft.com/office/drawing/2014/main" id="{00000000-0008-0000-0000-00005B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92" name="Rectangle 8">
          <a:extLst>
            <a:ext uri="{FF2B5EF4-FFF2-40B4-BE49-F238E27FC236}">
              <a16:creationId xmlns:a16="http://schemas.microsoft.com/office/drawing/2014/main" id="{00000000-0008-0000-0000-00005C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93" name="Rectangle 9">
          <a:extLst>
            <a:ext uri="{FF2B5EF4-FFF2-40B4-BE49-F238E27FC236}">
              <a16:creationId xmlns:a16="http://schemas.microsoft.com/office/drawing/2014/main" id="{00000000-0008-0000-0000-00005D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94" name="Rectangle 3">
          <a:extLst>
            <a:ext uri="{FF2B5EF4-FFF2-40B4-BE49-F238E27FC236}">
              <a16:creationId xmlns:a16="http://schemas.microsoft.com/office/drawing/2014/main" id="{00000000-0008-0000-0000-00005E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95" name="Rectangle 4">
          <a:extLst>
            <a:ext uri="{FF2B5EF4-FFF2-40B4-BE49-F238E27FC236}">
              <a16:creationId xmlns:a16="http://schemas.microsoft.com/office/drawing/2014/main" id="{00000000-0008-0000-0000-00005F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96" name="Rectangle 5">
          <a:extLst>
            <a:ext uri="{FF2B5EF4-FFF2-40B4-BE49-F238E27FC236}">
              <a16:creationId xmlns:a16="http://schemas.microsoft.com/office/drawing/2014/main" id="{00000000-0008-0000-0000-000060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97" name="Rectangle 6">
          <a:extLst>
            <a:ext uri="{FF2B5EF4-FFF2-40B4-BE49-F238E27FC236}">
              <a16:creationId xmlns:a16="http://schemas.microsoft.com/office/drawing/2014/main" id="{00000000-0008-0000-0000-000061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98" name="Rectangle 7">
          <a:extLst>
            <a:ext uri="{FF2B5EF4-FFF2-40B4-BE49-F238E27FC236}">
              <a16:creationId xmlns:a16="http://schemas.microsoft.com/office/drawing/2014/main" id="{00000000-0008-0000-0000-000062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99" name="Rectangle 8">
          <a:extLst>
            <a:ext uri="{FF2B5EF4-FFF2-40B4-BE49-F238E27FC236}">
              <a16:creationId xmlns:a16="http://schemas.microsoft.com/office/drawing/2014/main" id="{00000000-0008-0000-0000-000063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00" name="Rectangle 9">
          <a:extLst>
            <a:ext uri="{FF2B5EF4-FFF2-40B4-BE49-F238E27FC236}">
              <a16:creationId xmlns:a16="http://schemas.microsoft.com/office/drawing/2014/main" id="{00000000-0008-0000-0000-000064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01" name="Rectangle 3">
          <a:extLst>
            <a:ext uri="{FF2B5EF4-FFF2-40B4-BE49-F238E27FC236}">
              <a16:creationId xmlns:a16="http://schemas.microsoft.com/office/drawing/2014/main" id="{00000000-0008-0000-0000-000065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02" name="Rectangle 4">
          <a:extLst>
            <a:ext uri="{FF2B5EF4-FFF2-40B4-BE49-F238E27FC236}">
              <a16:creationId xmlns:a16="http://schemas.microsoft.com/office/drawing/2014/main" id="{00000000-0008-0000-0000-000066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03" name="Rectangle 5">
          <a:extLst>
            <a:ext uri="{FF2B5EF4-FFF2-40B4-BE49-F238E27FC236}">
              <a16:creationId xmlns:a16="http://schemas.microsoft.com/office/drawing/2014/main" id="{00000000-0008-0000-0000-000067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04" name="Rectangle 6">
          <a:extLst>
            <a:ext uri="{FF2B5EF4-FFF2-40B4-BE49-F238E27FC236}">
              <a16:creationId xmlns:a16="http://schemas.microsoft.com/office/drawing/2014/main" id="{00000000-0008-0000-0000-000068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05" name="Rectangle 7">
          <a:extLst>
            <a:ext uri="{FF2B5EF4-FFF2-40B4-BE49-F238E27FC236}">
              <a16:creationId xmlns:a16="http://schemas.microsoft.com/office/drawing/2014/main" id="{00000000-0008-0000-0000-000069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06" name="Rectangle 8">
          <a:extLst>
            <a:ext uri="{FF2B5EF4-FFF2-40B4-BE49-F238E27FC236}">
              <a16:creationId xmlns:a16="http://schemas.microsoft.com/office/drawing/2014/main" id="{00000000-0008-0000-0000-00006A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07" name="Rectangle 9">
          <a:extLst>
            <a:ext uri="{FF2B5EF4-FFF2-40B4-BE49-F238E27FC236}">
              <a16:creationId xmlns:a16="http://schemas.microsoft.com/office/drawing/2014/main" id="{00000000-0008-0000-0000-00006B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08" name="Rectangle 3">
          <a:extLst>
            <a:ext uri="{FF2B5EF4-FFF2-40B4-BE49-F238E27FC236}">
              <a16:creationId xmlns:a16="http://schemas.microsoft.com/office/drawing/2014/main" id="{00000000-0008-0000-0000-00006C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09" name="Rectangle 4">
          <a:extLst>
            <a:ext uri="{FF2B5EF4-FFF2-40B4-BE49-F238E27FC236}">
              <a16:creationId xmlns:a16="http://schemas.microsoft.com/office/drawing/2014/main" id="{00000000-0008-0000-0000-00006D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10" name="Rectangle 5">
          <a:extLst>
            <a:ext uri="{FF2B5EF4-FFF2-40B4-BE49-F238E27FC236}">
              <a16:creationId xmlns:a16="http://schemas.microsoft.com/office/drawing/2014/main" id="{00000000-0008-0000-0000-00006E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11" name="Rectangle 6">
          <a:extLst>
            <a:ext uri="{FF2B5EF4-FFF2-40B4-BE49-F238E27FC236}">
              <a16:creationId xmlns:a16="http://schemas.microsoft.com/office/drawing/2014/main" id="{00000000-0008-0000-0000-00006F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12" name="Rectangle 7">
          <a:extLst>
            <a:ext uri="{FF2B5EF4-FFF2-40B4-BE49-F238E27FC236}">
              <a16:creationId xmlns:a16="http://schemas.microsoft.com/office/drawing/2014/main" id="{00000000-0008-0000-0000-000070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13" name="Rectangle 8">
          <a:extLst>
            <a:ext uri="{FF2B5EF4-FFF2-40B4-BE49-F238E27FC236}">
              <a16:creationId xmlns:a16="http://schemas.microsoft.com/office/drawing/2014/main" id="{00000000-0008-0000-0000-000071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14" name="Rectangle 9">
          <a:extLst>
            <a:ext uri="{FF2B5EF4-FFF2-40B4-BE49-F238E27FC236}">
              <a16:creationId xmlns:a16="http://schemas.microsoft.com/office/drawing/2014/main" id="{00000000-0008-0000-0000-000072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15" name="Rectangle 3">
          <a:extLst>
            <a:ext uri="{FF2B5EF4-FFF2-40B4-BE49-F238E27FC236}">
              <a16:creationId xmlns:a16="http://schemas.microsoft.com/office/drawing/2014/main" id="{00000000-0008-0000-0000-000073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16" name="Rectangle 4">
          <a:extLst>
            <a:ext uri="{FF2B5EF4-FFF2-40B4-BE49-F238E27FC236}">
              <a16:creationId xmlns:a16="http://schemas.microsoft.com/office/drawing/2014/main" id="{00000000-0008-0000-0000-000074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17" name="Rectangle 5">
          <a:extLst>
            <a:ext uri="{FF2B5EF4-FFF2-40B4-BE49-F238E27FC236}">
              <a16:creationId xmlns:a16="http://schemas.microsoft.com/office/drawing/2014/main" id="{00000000-0008-0000-0000-000075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18" name="Rectangle 6">
          <a:extLst>
            <a:ext uri="{FF2B5EF4-FFF2-40B4-BE49-F238E27FC236}">
              <a16:creationId xmlns:a16="http://schemas.microsoft.com/office/drawing/2014/main" id="{00000000-0008-0000-0000-000076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19" name="Rectangle 7">
          <a:extLst>
            <a:ext uri="{FF2B5EF4-FFF2-40B4-BE49-F238E27FC236}">
              <a16:creationId xmlns:a16="http://schemas.microsoft.com/office/drawing/2014/main" id="{00000000-0008-0000-0000-000077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20" name="Rectangle 8">
          <a:extLst>
            <a:ext uri="{FF2B5EF4-FFF2-40B4-BE49-F238E27FC236}">
              <a16:creationId xmlns:a16="http://schemas.microsoft.com/office/drawing/2014/main" id="{00000000-0008-0000-0000-000078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21" name="Rectangle 9">
          <a:extLst>
            <a:ext uri="{FF2B5EF4-FFF2-40B4-BE49-F238E27FC236}">
              <a16:creationId xmlns:a16="http://schemas.microsoft.com/office/drawing/2014/main" id="{00000000-0008-0000-0000-000079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22" name="Rectangle 3">
          <a:extLst>
            <a:ext uri="{FF2B5EF4-FFF2-40B4-BE49-F238E27FC236}">
              <a16:creationId xmlns:a16="http://schemas.microsoft.com/office/drawing/2014/main" id="{00000000-0008-0000-0000-00007A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23" name="Rectangle 4">
          <a:extLst>
            <a:ext uri="{FF2B5EF4-FFF2-40B4-BE49-F238E27FC236}">
              <a16:creationId xmlns:a16="http://schemas.microsoft.com/office/drawing/2014/main" id="{00000000-0008-0000-0000-00007B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24" name="Rectangle 5">
          <a:extLst>
            <a:ext uri="{FF2B5EF4-FFF2-40B4-BE49-F238E27FC236}">
              <a16:creationId xmlns:a16="http://schemas.microsoft.com/office/drawing/2014/main" id="{00000000-0008-0000-0000-00007C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25" name="Rectangle 6">
          <a:extLst>
            <a:ext uri="{FF2B5EF4-FFF2-40B4-BE49-F238E27FC236}">
              <a16:creationId xmlns:a16="http://schemas.microsoft.com/office/drawing/2014/main" id="{00000000-0008-0000-0000-00007D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26" name="Rectangle 7">
          <a:extLst>
            <a:ext uri="{FF2B5EF4-FFF2-40B4-BE49-F238E27FC236}">
              <a16:creationId xmlns:a16="http://schemas.microsoft.com/office/drawing/2014/main" id="{00000000-0008-0000-0000-00007E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27" name="Rectangle 8">
          <a:extLst>
            <a:ext uri="{FF2B5EF4-FFF2-40B4-BE49-F238E27FC236}">
              <a16:creationId xmlns:a16="http://schemas.microsoft.com/office/drawing/2014/main" id="{00000000-0008-0000-0000-00007F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28" name="Rectangle 9">
          <a:extLst>
            <a:ext uri="{FF2B5EF4-FFF2-40B4-BE49-F238E27FC236}">
              <a16:creationId xmlns:a16="http://schemas.microsoft.com/office/drawing/2014/main" id="{00000000-0008-0000-0000-000080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29" name="Rectangle 3">
          <a:extLst>
            <a:ext uri="{FF2B5EF4-FFF2-40B4-BE49-F238E27FC236}">
              <a16:creationId xmlns:a16="http://schemas.microsoft.com/office/drawing/2014/main" id="{00000000-0008-0000-0000-000081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30" name="Rectangle 4">
          <a:extLst>
            <a:ext uri="{FF2B5EF4-FFF2-40B4-BE49-F238E27FC236}">
              <a16:creationId xmlns:a16="http://schemas.microsoft.com/office/drawing/2014/main" id="{00000000-0008-0000-0000-000082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31" name="Rectangle 5">
          <a:extLst>
            <a:ext uri="{FF2B5EF4-FFF2-40B4-BE49-F238E27FC236}">
              <a16:creationId xmlns:a16="http://schemas.microsoft.com/office/drawing/2014/main" id="{00000000-0008-0000-0000-000083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32" name="Rectangle 6">
          <a:extLst>
            <a:ext uri="{FF2B5EF4-FFF2-40B4-BE49-F238E27FC236}">
              <a16:creationId xmlns:a16="http://schemas.microsoft.com/office/drawing/2014/main" id="{00000000-0008-0000-0000-000084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33" name="Rectangle 7">
          <a:extLst>
            <a:ext uri="{FF2B5EF4-FFF2-40B4-BE49-F238E27FC236}">
              <a16:creationId xmlns:a16="http://schemas.microsoft.com/office/drawing/2014/main" id="{00000000-0008-0000-0000-000085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34" name="Rectangle 8">
          <a:extLst>
            <a:ext uri="{FF2B5EF4-FFF2-40B4-BE49-F238E27FC236}">
              <a16:creationId xmlns:a16="http://schemas.microsoft.com/office/drawing/2014/main" id="{00000000-0008-0000-0000-000086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35" name="Rectangle 9">
          <a:extLst>
            <a:ext uri="{FF2B5EF4-FFF2-40B4-BE49-F238E27FC236}">
              <a16:creationId xmlns:a16="http://schemas.microsoft.com/office/drawing/2014/main" id="{00000000-0008-0000-0000-000087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36" name="Rectangle 3">
          <a:extLst>
            <a:ext uri="{FF2B5EF4-FFF2-40B4-BE49-F238E27FC236}">
              <a16:creationId xmlns:a16="http://schemas.microsoft.com/office/drawing/2014/main" id="{00000000-0008-0000-0000-000088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37" name="Rectangle 4">
          <a:extLst>
            <a:ext uri="{FF2B5EF4-FFF2-40B4-BE49-F238E27FC236}">
              <a16:creationId xmlns:a16="http://schemas.microsoft.com/office/drawing/2014/main" id="{00000000-0008-0000-0000-000089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38" name="Rectangle 5">
          <a:extLst>
            <a:ext uri="{FF2B5EF4-FFF2-40B4-BE49-F238E27FC236}">
              <a16:creationId xmlns:a16="http://schemas.microsoft.com/office/drawing/2014/main" id="{00000000-0008-0000-0000-00008A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39" name="Rectangle 6">
          <a:extLst>
            <a:ext uri="{FF2B5EF4-FFF2-40B4-BE49-F238E27FC236}">
              <a16:creationId xmlns:a16="http://schemas.microsoft.com/office/drawing/2014/main" id="{00000000-0008-0000-0000-00008B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40" name="Rectangle 7">
          <a:extLst>
            <a:ext uri="{FF2B5EF4-FFF2-40B4-BE49-F238E27FC236}">
              <a16:creationId xmlns:a16="http://schemas.microsoft.com/office/drawing/2014/main" id="{00000000-0008-0000-0000-00008C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41" name="Rectangle 8">
          <a:extLst>
            <a:ext uri="{FF2B5EF4-FFF2-40B4-BE49-F238E27FC236}">
              <a16:creationId xmlns:a16="http://schemas.microsoft.com/office/drawing/2014/main" id="{00000000-0008-0000-0000-00008D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42" name="Rectangle 9">
          <a:extLst>
            <a:ext uri="{FF2B5EF4-FFF2-40B4-BE49-F238E27FC236}">
              <a16:creationId xmlns:a16="http://schemas.microsoft.com/office/drawing/2014/main" id="{00000000-0008-0000-0000-00008E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43" name="Rectangle 3">
          <a:extLst>
            <a:ext uri="{FF2B5EF4-FFF2-40B4-BE49-F238E27FC236}">
              <a16:creationId xmlns:a16="http://schemas.microsoft.com/office/drawing/2014/main" id="{00000000-0008-0000-0000-00008F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44" name="Rectangle 4">
          <a:extLst>
            <a:ext uri="{FF2B5EF4-FFF2-40B4-BE49-F238E27FC236}">
              <a16:creationId xmlns:a16="http://schemas.microsoft.com/office/drawing/2014/main" id="{00000000-0008-0000-0000-000090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45" name="Rectangle 5">
          <a:extLst>
            <a:ext uri="{FF2B5EF4-FFF2-40B4-BE49-F238E27FC236}">
              <a16:creationId xmlns:a16="http://schemas.microsoft.com/office/drawing/2014/main" id="{00000000-0008-0000-0000-000091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46" name="Rectangle 6">
          <a:extLst>
            <a:ext uri="{FF2B5EF4-FFF2-40B4-BE49-F238E27FC236}">
              <a16:creationId xmlns:a16="http://schemas.microsoft.com/office/drawing/2014/main" id="{00000000-0008-0000-0000-000092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47" name="Rectangle 7">
          <a:extLst>
            <a:ext uri="{FF2B5EF4-FFF2-40B4-BE49-F238E27FC236}">
              <a16:creationId xmlns:a16="http://schemas.microsoft.com/office/drawing/2014/main" id="{00000000-0008-0000-0000-000093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48" name="Rectangle 8">
          <a:extLst>
            <a:ext uri="{FF2B5EF4-FFF2-40B4-BE49-F238E27FC236}">
              <a16:creationId xmlns:a16="http://schemas.microsoft.com/office/drawing/2014/main" id="{00000000-0008-0000-0000-000094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49" name="Rectangle 9">
          <a:extLst>
            <a:ext uri="{FF2B5EF4-FFF2-40B4-BE49-F238E27FC236}">
              <a16:creationId xmlns:a16="http://schemas.microsoft.com/office/drawing/2014/main" id="{00000000-0008-0000-0000-000095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50" name="Rectangle 3">
          <a:extLst>
            <a:ext uri="{FF2B5EF4-FFF2-40B4-BE49-F238E27FC236}">
              <a16:creationId xmlns:a16="http://schemas.microsoft.com/office/drawing/2014/main" id="{00000000-0008-0000-0000-000096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51" name="Rectangle 4">
          <a:extLst>
            <a:ext uri="{FF2B5EF4-FFF2-40B4-BE49-F238E27FC236}">
              <a16:creationId xmlns:a16="http://schemas.microsoft.com/office/drawing/2014/main" id="{00000000-0008-0000-0000-000097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52" name="Rectangle 5">
          <a:extLst>
            <a:ext uri="{FF2B5EF4-FFF2-40B4-BE49-F238E27FC236}">
              <a16:creationId xmlns:a16="http://schemas.microsoft.com/office/drawing/2014/main" id="{00000000-0008-0000-0000-000098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53" name="Rectangle 6">
          <a:extLst>
            <a:ext uri="{FF2B5EF4-FFF2-40B4-BE49-F238E27FC236}">
              <a16:creationId xmlns:a16="http://schemas.microsoft.com/office/drawing/2014/main" id="{00000000-0008-0000-0000-000099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54" name="Rectangle 7">
          <a:extLst>
            <a:ext uri="{FF2B5EF4-FFF2-40B4-BE49-F238E27FC236}">
              <a16:creationId xmlns:a16="http://schemas.microsoft.com/office/drawing/2014/main" id="{00000000-0008-0000-0000-00009A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twoCellAnchor>
    <xdr:from>
      <xdr:col>0</xdr:col>
      <xdr:colOff>371475</xdr:colOff>
      <xdr:row>1</xdr:row>
      <xdr:rowOff>0</xdr:rowOff>
    </xdr:from>
    <xdr:to>
      <xdr:col>5</xdr:col>
      <xdr:colOff>1581150</xdr:colOff>
      <xdr:row>1</xdr:row>
      <xdr:rowOff>0</xdr:rowOff>
    </xdr:to>
    <xdr:sp macro="" textlink="">
      <xdr:nvSpPr>
        <xdr:cNvPr id="155" name="Rectangle 8">
          <a:extLst>
            <a:ext uri="{FF2B5EF4-FFF2-40B4-BE49-F238E27FC236}">
              <a16:creationId xmlns:a16="http://schemas.microsoft.com/office/drawing/2014/main" id="{00000000-0008-0000-0000-00009B000000}"/>
            </a:ext>
          </a:extLst>
        </xdr:cNvPr>
        <xdr:cNvSpPr>
          <a:spLocks noChangeArrowheads="1"/>
        </xdr:cNvSpPr>
      </xdr:nvSpPr>
      <xdr:spPr bwMode="auto">
        <a:xfrm>
          <a:off x="371475" y="152400"/>
          <a:ext cx="5762625" cy="0"/>
        </a:xfrm>
        <a:prstGeom prst="rect">
          <a:avLst/>
        </a:prstGeom>
        <a:noFill/>
        <a:ln w="9525">
          <a:noFill/>
          <a:round/>
          <a:headEnd/>
          <a:tailEnd/>
        </a:ln>
      </xdr:spPr>
    </xdr:sp>
    <xdr:clientData/>
  </xdr:twoCellAnchor>
  <xdr:twoCellAnchor>
    <xdr:from>
      <xdr:col>5</xdr:col>
      <xdr:colOff>19050</xdr:colOff>
      <xdr:row>1</xdr:row>
      <xdr:rowOff>0</xdr:rowOff>
    </xdr:from>
    <xdr:to>
      <xdr:col>5</xdr:col>
      <xdr:colOff>1733550</xdr:colOff>
      <xdr:row>1</xdr:row>
      <xdr:rowOff>0</xdr:rowOff>
    </xdr:to>
    <xdr:sp macro="" textlink="">
      <xdr:nvSpPr>
        <xdr:cNvPr id="156" name="Rectangle 9">
          <a:extLst>
            <a:ext uri="{FF2B5EF4-FFF2-40B4-BE49-F238E27FC236}">
              <a16:creationId xmlns:a16="http://schemas.microsoft.com/office/drawing/2014/main" id="{00000000-0008-0000-0000-00009C000000}"/>
            </a:ext>
          </a:extLst>
        </xdr:cNvPr>
        <xdr:cNvSpPr>
          <a:spLocks noChangeArrowheads="1"/>
        </xdr:cNvSpPr>
      </xdr:nvSpPr>
      <xdr:spPr bwMode="auto">
        <a:xfrm>
          <a:off x="4972050" y="152400"/>
          <a:ext cx="1162050" cy="0"/>
        </a:xfrm>
        <a:prstGeom prst="rect">
          <a:avLst/>
        </a:prstGeom>
        <a:noFill/>
        <a:ln w="9525">
          <a:no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TO%20-%20BR%20-%20425%20aditivo.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lanilha%20Museu%20Revis&#227;o%20Mai-00.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70;%20MED.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omposi&#231;ao%20%20corixa%20final.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mposi&#231;ao%20%20corixa%20fi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R262990600.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rod.%20Equip.%20Mec.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ATO_km614,4_km799,3%20-%20rev07%20-%20sicro%20mt%20set%20-10%20(alt%20betuminosos).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ANALIS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C378%20Distribuicao%20de%20Massas%20Lote%2002%20-%200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Medi&#231;&#227;o%20n&#186;%2006.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Planilha%20de%20Quantitativo%20em%20Branco.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FV-DNER.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LAT610.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ANEXOS%20-%20BR_364_MT_2006%20CONSERVA&#199;&#195;O.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BR2629908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WINDOWS\TEMP\Medi&#231;&#227;o%20REAL%20bacia%20C.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LANILHA%20OFICI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EQUIP/MAQUINAS/I02011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EQUIP\MAQUINAS\I02011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G/Documents%20and%20Settings/FABIO/Meus%20documentos/ofertas/7480%20-%20BELGO/eletrica/7480-belgo-s03s05s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G\Documents%20and%20Settings\FABIO\Meus%20documentos\ofertas\7480%20-%20BELGO\eletrica\7480-belgo-s03s05s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GENHARIA_03\Projetos\DOCUME~1\ADILSO~1\CONFIG~1\Temp\Evandro\Pr&#243;ximos%20Planos%20de%20Trabalho_Evandro_Custo_Murici_Nov-06_Original\ESTUDO%20COMPARATIVO%20CONTRATO%20x%20SINAPI%20-%20MURICI%20-%20MODIFICADO%20EM%2009-11-20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PATO_BR-364_km_000_ao_km_11290_LICITA&#199;&#195;O%20MAIO%20DE%202007.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Pasta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d\D\Users\katia\Desktop\Programa&#231;&#227;o%202009\PROG%202009%20-%208MESES\Prog%202009.REV2\0-%20CRON%20MAO%20OBRA%20EQUIP%20REV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ichard-pc\temp\d\d\D\Users\katia\Desktop\Programa&#231;&#227;o%202009\PROG%202009%20-%208MESES\Prog%202009.REV2\0-%20CRON%20MAO%20OBRA%20EQUIP%20REV01.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composi&#231;ao%20corixa%20final.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PATO_BR-364_km_0,00_ao_km_112,90_LICITA&#199;&#195;O%20Rev%20mario.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62&#170;%20Med.%20Prov.%20Dez.12%20-%20Anel%20Rodovi&#225;rio.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PATO%20%20BR-356%20(Ref.%20Mar.%202008)%20(20-06-2008)%20(1).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OR960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RAFAEL\&#193;GUA%20CAMPOS%20EL&#205;SEOS\E%20MAIL%2019-09-12%20B\RERRA%20CAMPOS%20EL&#205;SEOS%20ANDAMENTO\OBRA%20CAXIAS\Obra%20Caxias%20-%20Paulo%20Henrique\RERRA-CAMPOS%20EL&#205;SEOS\RERRA-CAMPOS%20EL&#205;SEOS.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d\D\Empresa\Souza%20Gama\Pacto\CERB%20-%20Jaguarari\Material%20recebido\ANEXO%20IV%20-%20OR&#199;AMENTO%20ESTIMADO%20COM%20PRE&#199;OS\Volume%20XI%20-%20Or&#231;amenta&#231;&#227;o\Jaguarari_Or&#231;amento\HIS-JGR-EC-OR-%20Elevat&#243;r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ichard-pc\temp\d\d\D\Empresa\Souza%20Gama\Pacto\CERB%20-%20Jaguarari\Material%20recebido\ANEXO%20IV%20-%20OR&#199;AMENTO%20ESTIMADO%20COM%20PRE&#199;OS\Volume%20XI%20-%20Or&#231;amenta&#231;&#227;o\Jaguarari_Or&#231;amento\HIS-JGR-EC-OR-%20Elevat&#243;ri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oque\c\Medi&#231;&#227;o%20Cliente\Reratifica&#231;&#227;o\Mirak\CEDAE\RERA\RERA403A.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CPU%20Extra%20em%20excel%20de%20Br116.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Or&#231;amento%20Sta%20Helena%20Guaranta.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Planiha%20Santa%20Luzia%20-%20atualizada.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MEDI&#199;&#195;O%2008.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CANA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Anexos%20PGQ.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aria-01\BACKUP%20ALINE\Documents%20and%20Settings\Aline\Meus%20documentos\CC%20468%20-%20Saneamento%20Recreio\2%20-%20RE-RA\3&#170;%20Re-Ra\3&#170;%20Re%20Ra%2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Users\nb-ricardo\Downloads\Users\DANILO\Downloads\outros_edital0422_17-02_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Users\DANILO\Google%20Drive\DC_Consultoria\Saneamento\CAB%20AGRESTE%20-%20Morro%20do%20Gaia\OR&#199;AMENTO\STP-PM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genharia_01\d\Projetos\Abastecimento%20Dagua\TP%2016-2008-T1-CPL-AL%20(Mata%20Grande%20e%20Canapi)\Financeira\Proposta-Financeira-COHIDR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Users\DANILO\Google%20Drive\DC_Consultoria\Saneamento\CAB%20AGRESTE%20-%20Morro%20do%20Gaia\OR&#199;AMENTO\Proposta-Financeira-COHIDR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MT modelo"/>
      <sheetName val="BR262990600"/>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gráfic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s>
    <sheetDataSet>
      <sheetData sheetId="0">
        <row r="3">
          <cell r="B3" t="str">
            <v>: BR-364/MT</v>
          </cell>
        </row>
        <row r="4">
          <cell r="I4" t="str">
            <v>SR/DNIT/MT</v>
          </cell>
        </row>
        <row r="5">
          <cell r="B5" t="str">
            <v>: DIV. GO/MT - DIV. MT/RO</v>
          </cell>
        </row>
        <row r="6">
          <cell r="B6" t="str">
            <v>: ENTR. MT-461(A) (Km 112,90) - ENTR. MT-270(B) (Km 215,90)</v>
          </cell>
        </row>
        <row r="7">
          <cell r="A7" t="str">
            <v>EXTENSÃO</v>
          </cell>
          <cell r="B7" t="str">
            <v>: 103,00 Km</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Croqui"/>
      <sheetName val="CALCULOS AUXILIARES"/>
      <sheetName val="Pato"/>
      <sheetName val="Página 16"/>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 OAS"/>
      <sheetName val="Descr"/>
      <sheetName val="MED_SET"/>
      <sheetName val="MED_OUT-REAL"/>
      <sheetName val="MED_OUT-REAL+ADIAND"/>
      <sheetName val="MED_NOV-REAL"/>
      <sheetName val="MED_NOV REAL+ADIANT."/>
      <sheetName val="MED_DEZ REAL"/>
      <sheetName val="MED_JAN REAL"/>
      <sheetName val="MED_FEV REAL"/>
      <sheetName val="MED_MAR"/>
      <sheetName val="MED_ABR"/>
      <sheetName val="MED_MAIO 99"/>
      <sheetName val="MED_JUNHO 99"/>
      <sheetName val="MED_AGOSTO 99 "/>
      <sheetName val="MED_SET-99  "/>
      <sheetName val="MED_OUT-99"/>
      <sheetName val="MED_NOV-99"/>
      <sheetName val="MED_DEZ-99 "/>
      <sheetName val="SET98 - OPÇÃO 2"/>
      <sheetName val="MED JAN-2000"/>
      <sheetName val="MED FEV-2000"/>
      <sheetName val="MED MAR-2000"/>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Sheet6"/>
      <sheetName val="Página 16"/>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 val="CAPA _1"/>
    </sheetNames>
    <sheetDataSet>
      <sheetData sheetId="0" refreshError="1"/>
      <sheetData sheetId="1"/>
      <sheetData sheetId="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 val="CAPA _1"/>
    </sheetNames>
    <sheetDataSet>
      <sheetData sheetId="0" refreshError="1"/>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Motors-loads S01"/>
      <sheetName val="Motors-loads S02"/>
      <sheetName val="Motors-loads S03"/>
      <sheetName val="Motors-loadsS04"/>
      <sheetName val="Motors-loads S05"/>
      <sheetName val="Motors-loads S06"/>
      <sheetName val="Motors-loads S07"/>
      <sheetName val="Motors-loads S08"/>
      <sheetName val="Motors-loads S09"/>
      <sheetName val="CValves-instr S01"/>
      <sheetName val="CValves-instr S02"/>
      <sheetName val="CValves-instr S03"/>
      <sheetName val="CValves-instr S04"/>
      <sheetName val="CValves-instr S05"/>
      <sheetName val="CValves-instr S06"/>
      <sheetName val="CValves-instr S07"/>
      <sheetName val="CValves-instr S08"/>
      <sheetName val="CValves-instr S09"/>
      <sheetName val="MV cubicle"/>
      <sheetName val="Iluminação"/>
      <sheetName val="instalaçao cabos MT "/>
      <sheetName val="cabos"/>
      <sheetName val="Eletrod_ acessórios Fl_01"/>
      <sheetName val="Eletrod_ acessórios Fl_02"/>
      <sheetName val="Eletrod_ acessórios Fl_03"/>
      <sheetName val="Eletrod_ pvc Fl_04"/>
      <sheetName val="Caixas de pass_ Fl_05"/>
      <sheetName val="Caixas de pass_ Fl_06"/>
      <sheetName val="LEITOS E ACESSÓRIOS_FL07"/>
      <sheetName val="LEITOS E ACESSÓRIOS_FL08"/>
      <sheetName val="caixas de comando local_FL09"/>
      <sheetName val="rotas "/>
      <sheetName val="AR CONDIC"/>
      <sheetName val="Sistema T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Motors-loads S01"/>
      <sheetName val="Motors-loads S02"/>
      <sheetName val="Motors-loads S03"/>
      <sheetName val="Motors-loadsS04"/>
      <sheetName val="Motors-loads S05"/>
      <sheetName val="Motors-loads S06"/>
      <sheetName val="Motors-loads S07"/>
      <sheetName val="Motors-loads S08"/>
      <sheetName val="Motors-loads S09"/>
      <sheetName val="CValves-instr S01"/>
      <sheetName val="CValves-instr S02"/>
      <sheetName val="CValves-instr S03"/>
      <sheetName val="CValves-instr S04"/>
      <sheetName val="CValves-instr S05"/>
      <sheetName val="CValves-instr S06"/>
      <sheetName val="CValves-instr S07"/>
      <sheetName val="CValves-instr S08"/>
      <sheetName val="CValves-instr S09"/>
      <sheetName val="MV cubicle"/>
      <sheetName val="Iluminação"/>
      <sheetName val="instalaçao cabos MT "/>
      <sheetName val="cabos"/>
      <sheetName val="Eletrod_ acessórios Fl_01"/>
      <sheetName val="Eletrod_ acessórios Fl_02"/>
      <sheetName val="Eletrod_ acessórios Fl_03"/>
      <sheetName val="Eletrod_ pvc Fl_04"/>
      <sheetName val="Caixas de pass_ Fl_05"/>
      <sheetName val="Caixas de pass_ Fl_06"/>
      <sheetName val="LEITOS E ACESSÓRIOS_FL07"/>
      <sheetName val="LEITOS E ACESSÓRIOS_FL08"/>
      <sheetName val="caixas de comando local_FL09"/>
      <sheetName val="rotas "/>
      <sheetName val="AR CONDIC"/>
      <sheetName val="Sistema T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sheetName val="C_U"/>
      <sheetName val="COMPOS1"/>
      <sheetName val="SERVIÇOS"/>
      <sheetName val="MARSHALL"/>
      <sheetName val="Pista"/>
      <sheetName val="REPAROS LOCAL."/>
      <sheetName val="Acostamento"/>
      <sheetName val="Plan1"/>
      <sheetName val="geral"/>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Sarjeta SCC 01"/>
      <sheetName val="Meio fio MFC 01"/>
      <sheetName val="Meio fio MFC 03"/>
      <sheetName val="Meio fio MFC 05"/>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Entrada dágua EDA 01"/>
      <sheetName val="Entrada dágua EDA 02"/>
      <sheetName val="Dissipador DEB 01"/>
      <sheetName val="Dissipador DEB 03"/>
      <sheetName val="Dissipador DEB 07"/>
      <sheetName val="Dissipador DEB 08"/>
      <sheetName val="BLS 02"/>
      <sheetName val="BLD 02"/>
      <sheetName val="CLP 16"/>
      <sheetName val="PVI 03"/>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Parâmetros"/>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RESUMO"/>
      <sheetName val="RELATÓRIO"/>
    </sheetNames>
    <sheetDataSet>
      <sheetData sheetId="0"/>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s>
    <sheetDataSet>
      <sheetData sheetId="0"/>
      <sheetData sheetId="1"/>
      <sheetData sheetId="2"/>
      <sheetData sheetId="3"/>
      <sheetData sheetId="4"/>
      <sheetData sheetId="5"/>
      <sheetData sheetId="6"/>
      <sheetData sheetId="7"/>
      <sheetData sheetId="8"/>
      <sheetData sheetId="9">
        <row r="8">
          <cell r="Y8">
            <v>108.2</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SINFRA"/>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8">
          <cell r="B8" t="str">
            <v>Mês: Maio/2005</v>
          </cell>
        </row>
      </sheetData>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 sheetId="7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Boletim de Desempenho Parcial"/>
    </sheet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imbo de Nota"/>
      <sheetName val="croqui localiz_"/>
      <sheetName val="Banco"/>
      <sheetName val="Boletim"/>
      <sheetName val="Transporte-N"/>
      <sheetName val="MEDICÃO ADMINISTRAÇÃO"/>
      <sheetName val="Extenso 1 (381)"/>
      <sheetName val="Extenso"/>
      <sheetName val="Dados Contrato"/>
      <sheetName val="Elementos"/>
      <sheetName val="Pluviometria"/>
      <sheetName val="Boletim de Desempenho"/>
      <sheetName val="Cronograma"/>
      <sheetName val="Quadro Ind."/>
      <sheetName val="Nivel Cons."/>
      <sheetName val="Avanço Físico"/>
      <sheetName val="MEDIÇÃO LÍQUIDA"/>
      <sheetName val="MEDIÇÃO CONSOLIDADA"/>
      <sheetName val="Cont_Saldo"/>
      <sheetName val="MEDICÃO RESUMO (040)"/>
      <sheetName val="MEDICÃO RESUMO (381)"/>
      <sheetName val="MEDICÃO RESUMO GERAL"/>
      <sheetName val="01-Muro Gabião"/>
      <sheetName val="Desmat. Destoc.-2"/>
      <sheetName val="03-Esc. Carga 1ª Cat."/>
      <sheetName val="04-Reaterro Apiloado"/>
      <sheetName val="05-Reg. Mec. Faixa Domínio"/>
      <sheetName val="06-Solo p Base Remendo"/>
      <sheetName val="07-Recomp. Rev. CBUQ"/>
      <sheetName val="08-Remoção Mec. Revest. Bet."/>
      <sheetName val="09-Fresagem"/>
      <sheetName val="10-Concreto Ciclópico"/>
      <sheetName val="11-Concreto (Manual + Lanç.)"/>
      <sheetName val="12-Concreto (Conf. + Lanç.)"/>
      <sheetName val="13-Argamassa"/>
      <sheetName val="14-Dobragem e Armadura"/>
      <sheetName val="15-Forma de Madeira"/>
      <sheetName val="16-Reaterro e Comp. Bueiro"/>
      <sheetName val="17-Limpeza de Ponte"/>
      <sheetName val="18-Escavação Manual"/>
      <sheetName val="19-Escav. Mecaniz."/>
      <sheetName val="20-Assent. Dreno Profundo"/>
      <sheetName val="21-Enronc. Pedra Arrum."/>
      <sheetName val="22-Enleivamento"/>
      <sheetName val="23-Enronc. Pedra Jogada"/>
      <sheetName val="24-Alvenaria"/>
      <sheetName val="25-Muro Gabião"/>
      <sheetName val="26-Tapa Buraco"/>
      <sheetName val="27-Remendo Profundo Manual"/>
      <sheetName val="28-Remendo Profundo Mecaniz"/>
      <sheetName val="29-Selagem Trinca"/>
      <sheetName val="30-Correção.Defeito.CBUQ"/>
      <sheetName val="31-Limpesa.Sarjeta"/>
      <sheetName val="32-Valeta.Corte"/>
      <sheetName val="33-Limp. de Vala Dren."/>
      <sheetName val="34-Limpeza de Bueiro"/>
      <sheetName val="35-Desobstrução de Bueiro"/>
      <sheetName val="36-Assent. Tubo 60"/>
      <sheetName val="37-Assent. Tubo 80"/>
      <sheetName val="38-Assent. Tubo 100"/>
      <sheetName val="39-Assent. Tubo 120"/>
      <sheetName val="40-Limp. Placa Sinaliz."/>
      <sheetName val="41-Recomp. Placa Sinaliz."/>
      <sheetName val="42-Caiação"/>
      <sheetName val="43-Renov. Sinal."/>
      <sheetName val="44-Recomp. Total Cerca"/>
      <sheetName val="45-Recomp. Parc. Cerca Mourão"/>
      <sheetName val="46-Recomp. Parc. Cerca Arame"/>
      <sheetName val="47-Recomp. Manual Aterro"/>
      <sheetName val="48-Recomp. Mecan. Aterro1"/>
      <sheetName val="49-Rem. Man. Barreira"/>
      <sheetName val="50-Rem. Mecan. Barreira"/>
      <sheetName val="51-Roçada Manual"/>
      <sheetName val="52-Roçada Colonião"/>
      <sheetName val="53-Roçada Mecaniz"/>
      <sheetName val="54-Capina Manual"/>
      <sheetName val="55-Transp. Comercial 10m3"/>
      <sheetName val="56-Transp. Local 5m3"/>
      <sheetName val="57-Transp. Local Remendo"/>
      <sheetName val="58-Transp. Local Carroc."/>
      <sheetName val="59-Transp. Comercial Carroc."/>
      <sheetName val="55-Transp. Comercial 10m3 (040)"/>
      <sheetName val="56-Transp. Local 5m3 (040)"/>
      <sheetName val="57-Transp. Local Remendo (040)"/>
      <sheetName val="58-Transp. Local Carroc. (040)"/>
      <sheetName val="59-Transp. Com. Carroc. (040)"/>
      <sheetName val="55-Transp. Comercial 10m3 (2)"/>
      <sheetName val="56-Transp. Local 5m3 (2)"/>
      <sheetName val="Transp. Local Remendo-57 (2)"/>
      <sheetName val="58-Transp. Local Carroc. (2)"/>
      <sheetName val="59Transp. Comercial Carroc. (2)"/>
      <sheetName val="60-Moto Serra"/>
      <sheetName val="61-Encarregado"/>
      <sheetName val="62-Servente"/>
      <sheetName val="63-Pedreiro"/>
      <sheetName val="64-Carpinteiro"/>
      <sheetName val="65-Carregadeira Case"/>
      <sheetName val="66-Retroescavadeira"/>
      <sheetName val="67-Caminhão Basc. 5m3"/>
      <sheetName val="68-Caminhão Basc. 10m3"/>
      <sheetName val="69-Caminhão Tanque"/>
      <sheetName val="70-Caminhão Carroceria"/>
      <sheetName val="Tapa Buraco com Clipper-25"/>
      <sheetName val="Tapa Buraco-N"/>
      <sheetName val="Transporte.Mat.Remendo-N"/>
      <sheetName val="Reaterro e Compac. Bueiro"/>
      <sheetName val="Relatorio BR 040.262.381"/>
      <sheetName val="Avanço"/>
      <sheetName val="Indice"/>
      <sheetName val="Gabião"/>
      <sheetName val="P_Ligação"/>
      <sheetName val="Regularização"/>
      <sheetName val="Solo p rem_"/>
      <sheetName val="Rec.Revest.MBUQ"/>
      <sheetName val="Concreto de Cimento"/>
      <sheetName val="Forma madeira"/>
      <sheetName val="Escavação Mecanizada"/>
      <sheetName val="Enrocam. pedra.jogada"/>
      <sheetName val="Vala.drenagem"/>
      <sheetName val="Caiação."/>
      <sheetName val="Rec Mec de Aterro"/>
      <sheetName val="Gráf1"/>
      <sheetName val="MBetuminosa"/>
      <sheetName val="Rec revest"/>
      <sheetName val="Rem pav"/>
      <sheetName val="Ciclopico"/>
      <sheetName val="Portland"/>
      <sheetName val="Aço"/>
      <sheetName val="Argamassa"/>
      <sheetName val="Reaterro"/>
      <sheetName val="Forma"/>
      <sheetName val="Escav_ Mec"/>
      <sheetName val="Dreno"/>
      <sheetName val="Grama"/>
      <sheetName val="New jersey"/>
      <sheetName val="Enrocamento"/>
      <sheetName val="Remendo manual"/>
      <sheetName val="Remendo mec_"/>
      <sheetName val="Guarda corpo"/>
      <sheetName val="Fresagem"/>
      <sheetName val="V de corte"/>
      <sheetName val="Limpeza Bueiro"/>
      <sheetName val="bueiro 80"/>
      <sheetName val="Placas"/>
      <sheetName val="Defensa"/>
      <sheetName val="Balizador"/>
      <sheetName val="Cerca _MOIRÃ0_"/>
      <sheetName val="Cerca _ARAME_"/>
      <sheetName val="Sinalização"/>
      <sheetName val="Aterro manual"/>
      <sheetName val="Aterro"/>
      <sheetName val="Rem_ manual"/>
      <sheetName val="Barreira Mec_"/>
      <sheetName val="Colonião"/>
      <sheetName val="5m³"/>
      <sheetName val="Mat_ Remendos"/>
      <sheetName val="traço"/>
      <sheetName val="Carroceria"/>
      <sheetName val="Limpeza Descida Dágua"/>
      <sheetName val="Armadura"/>
      <sheetName val="Betuminosos"/>
      <sheetName val="Encarregado"/>
      <sheetName val="Servente"/>
      <sheetName val="Pedreiro"/>
      <sheetName val="Retroescavadeira"/>
      <sheetName val="SERVIÇOS EXTRAS"/>
      <sheetName val="Cuba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ódulo1"/>
      <sheetName val="1.Processo"/>
      <sheetName val="2.resumo"/>
      <sheetName val="3.1.ITENS NOVOS"/>
      <sheetName val="3.1.NT 1"/>
      <sheetName val="3.1.NT 1.1 (1)"/>
      <sheetName val="3.1.JC 1"/>
      <sheetName val="3.1.JC ITEM (1)"/>
      <sheetName val="3.2.ITENS A ACRESCER"/>
      <sheetName val="3.2.NT 1"/>
      <sheetName val="3.2.NT 1.1 (1)"/>
      <sheetName val="3.2.JC 1"/>
      <sheetName val="3.2.JC ITEM 4 (1)"/>
      <sheetName val="CARTA"/>
      <sheetName val="3.3.ITENS A DIMINUIR"/>
      <sheetName val="3.3.NT 1"/>
      <sheetName val="3.3.NT 1.1 (1)"/>
      <sheetName val="3.3.JC 1"/>
      <sheetName val="3.3.JC ITEM 3 (1)"/>
      <sheetName val="4.1.cronograma atual"/>
      <sheetName val="4.2.cronograma proposto"/>
      <sheetName val="5.Planilha Rerra"/>
      <sheetName val="6.Resumo Alteraçõe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403A"/>
    </sheetNames>
    <definedNames>
      <definedName name="Macro1" refersTo="#REF!"/>
    </defined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Plan2"/>
      <sheetName val="DIPRVS12"/>
      <sheetName val="RESUMO_AUT1"/>
      <sheetName val="C"/>
      <sheetName val="PROJETO"/>
      <sheetName val="Teor"/>
      <sheetName val="Equipamentos"/>
      <sheetName val="dez00"/>
      <sheetName val="COMPOS1"/>
    </sheetNames>
    <sheetDataSet>
      <sheetData sheetId="0" refreshError="1">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E13" t="str">
            <v>tkm</v>
          </cell>
          <cell r="G13">
            <v>0.24</v>
          </cell>
          <cell r="M13">
            <v>0.27</v>
          </cell>
          <cell r="O13">
            <v>0.27</v>
          </cell>
          <cell r="Q13">
            <v>0.26</v>
          </cell>
          <cell r="S13">
            <v>0.26</v>
          </cell>
        </row>
        <row r="14">
          <cell r="A14" t="str">
            <v>1 A 00 002 00</v>
          </cell>
          <cell r="B14" t="str">
            <v>Transporte local c/ basc. 5m3 rodov. pav.</v>
          </cell>
          <cell r="E14" t="str">
            <v>tkm</v>
          </cell>
          <cell r="G14">
            <v>0.28999999999999998</v>
          </cell>
          <cell r="M14">
            <v>0.32</v>
          </cell>
          <cell r="O14">
            <v>0.32</v>
          </cell>
          <cell r="Q14">
            <v>0.31</v>
          </cell>
          <cell r="S14">
            <v>0.31</v>
          </cell>
        </row>
        <row r="15">
          <cell r="A15" t="str">
            <v>1 A 00 002 03</v>
          </cell>
          <cell r="B15" t="str">
            <v>Transp. local material para remendos</v>
          </cell>
          <cell r="E15" t="str">
            <v>tkm</v>
          </cell>
          <cell r="G15">
            <v>0.56999999999999995</v>
          </cell>
          <cell r="M15">
            <v>0.66</v>
          </cell>
          <cell r="O15">
            <v>0.66</v>
          </cell>
          <cell r="Q15">
            <v>0.64</v>
          </cell>
          <cell r="S15">
            <v>0.64</v>
          </cell>
        </row>
        <row r="16">
          <cell r="A16" t="str">
            <v>1 A 00 002 05</v>
          </cell>
          <cell r="B16" t="str">
            <v>Transp. local c/ basc. 10m3 rodov. pav. (const)</v>
          </cell>
          <cell r="E16" t="str">
            <v>tkm</v>
          </cell>
          <cell r="G16">
            <v>0.24</v>
          </cell>
          <cell r="M16">
            <v>0.27</v>
          </cell>
          <cell r="O16">
            <v>0.27</v>
          </cell>
          <cell r="Q16">
            <v>0.26</v>
          </cell>
          <cell r="S16">
            <v>0.26</v>
          </cell>
        </row>
        <row r="17">
          <cell r="A17" t="str">
            <v>1 A 00 002 06</v>
          </cell>
          <cell r="B17" t="str">
            <v>Transp. local c/ basc. 10m3 rodov. pav. (consv)</v>
          </cell>
          <cell r="E17" t="str">
            <v>tkm</v>
          </cell>
          <cell r="G17">
            <v>0.28000000000000003</v>
          </cell>
          <cell r="M17">
            <v>0.31</v>
          </cell>
          <cell r="O17">
            <v>0.32</v>
          </cell>
          <cell r="Q17">
            <v>0.31</v>
          </cell>
          <cell r="S17">
            <v>0.31</v>
          </cell>
        </row>
        <row r="18">
          <cell r="A18" t="str">
            <v>1 A 00 002 07</v>
          </cell>
          <cell r="B18" t="str">
            <v>Transp. local c/ basc. 10m3 rodov. pav. (restr)</v>
          </cell>
          <cell r="E18" t="str">
            <v>tkm</v>
          </cell>
          <cell r="G18">
            <v>0.27</v>
          </cell>
          <cell r="M18">
            <v>0.3</v>
          </cell>
          <cell r="O18">
            <v>0.31</v>
          </cell>
          <cell r="Q18">
            <v>0.3</v>
          </cell>
          <cell r="S18">
            <v>0.3</v>
          </cell>
        </row>
        <row r="19">
          <cell r="A19" t="str">
            <v>1 A 00 002 08</v>
          </cell>
          <cell r="B19" t="str">
            <v>Transporte local c/ basc. p/ rocha rodov. pav.</v>
          </cell>
          <cell r="E19" t="str">
            <v>tkm</v>
          </cell>
          <cell r="G19">
            <v>0.32</v>
          </cell>
          <cell r="M19">
            <v>0.36</v>
          </cell>
          <cell r="O19">
            <v>0.37</v>
          </cell>
          <cell r="Q19">
            <v>0.36</v>
          </cell>
          <cell r="S19">
            <v>0.36</v>
          </cell>
        </row>
        <row r="20">
          <cell r="A20" t="str">
            <v>1 A 00 002 40</v>
          </cell>
          <cell r="B20" t="str">
            <v>Transporte local c/ carroceria 15 t rodov. pav.</v>
          </cell>
          <cell r="E20" t="str">
            <v>tkm</v>
          </cell>
          <cell r="G20">
            <v>0.3</v>
          </cell>
          <cell r="M20">
            <v>0.33</v>
          </cell>
          <cell r="O20">
            <v>0.34</v>
          </cell>
          <cell r="Q20">
            <v>0.33</v>
          </cell>
          <cell r="S20">
            <v>0.33</v>
          </cell>
        </row>
        <row r="21">
          <cell r="A21" t="str">
            <v>1 A 00 002 41</v>
          </cell>
          <cell r="B21" t="str">
            <v>Transporte local c/ carroceria 4t rodov. pav.</v>
          </cell>
          <cell r="E21" t="str">
            <v>tkm</v>
          </cell>
          <cell r="G21">
            <v>0.4</v>
          </cell>
          <cell r="M21">
            <v>0.45</v>
          </cell>
          <cell r="O21">
            <v>0.45</v>
          </cell>
          <cell r="Q21">
            <v>0.44</v>
          </cell>
          <cell r="S21">
            <v>0.44</v>
          </cell>
        </row>
        <row r="22">
          <cell r="A22" t="str">
            <v>1 A 00 002 50</v>
          </cell>
          <cell r="B22" t="str">
            <v>Transporte local c/ betoneira rodov. pav.</v>
          </cell>
          <cell r="E22" t="str">
            <v>tkm</v>
          </cell>
          <cell r="G22">
            <v>0.34</v>
          </cell>
          <cell r="M22">
            <v>0.4</v>
          </cell>
          <cell r="O22">
            <v>0.4</v>
          </cell>
          <cell r="Q22">
            <v>0.38</v>
          </cell>
          <cell r="S22">
            <v>0.38</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E25" t="str">
            <v>tkm</v>
          </cell>
          <cell r="G25">
            <v>0.65</v>
          </cell>
          <cell r="M25">
            <v>0.73</v>
          </cell>
          <cell r="O25">
            <v>0.73</v>
          </cell>
          <cell r="Q25">
            <v>0.7</v>
          </cell>
          <cell r="S25">
            <v>0.7</v>
          </cell>
        </row>
        <row r="26">
          <cell r="A26" t="str">
            <v>1 A 00 112 90</v>
          </cell>
          <cell r="B26" t="str">
            <v>Transporte comercial material betuminoso a quente</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E28" t="str">
            <v>tkm</v>
          </cell>
          <cell r="G28">
            <v>0.44</v>
          </cell>
          <cell r="M28">
            <v>0.49</v>
          </cell>
          <cell r="O28">
            <v>0.5</v>
          </cell>
          <cell r="Q28">
            <v>0.48</v>
          </cell>
          <cell r="S28">
            <v>0.48</v>
          </cell>
        </row>
        <row r="29">
          <cell r="A29" t="str">
            <v>1 A 00 202 70</v>
          </cell>
          <cell r="B29" t="str">
            <v>Transp. local de água c/ cam. tanque rodov. pav.</v>
          </cell>
          <cell r="E29" t="str">
            <v>tkm</v>
          </cell>
          <cell r="G29">
            <v>0.33</v>
          </cell>
          <cell r="M29">
            <v>0.37</v>
          </cell>
          <cell r="O29">
            <v>0.37</v>
          </cell>
          <cell r="Q29">
            <v>0.36</v>
          </cell>
          <cell r="S29">
            <v>0.36</v>
          </cell>
        </row>
        <row r="30">
          <cell r="A30" t="str">
            <v>1 A 00 301 00</v>
          </cell>
          <cell r="B30" t="str">
            <v>Fornecimento de Aço CA-25</v>
          </cell>
          <cell r="E30" t="str">
            <v>kg</v>
          </cell>
          <cell r="G30">
            <v>1.81</v>
          </cell>
          <cell r="M30">
            <v>2.12</v>
          </cell>
          <cell r="O30">
            <v>2.12</v>
          </cell>
          <cell r="Q30">
            <v>2.33</v>
          </cell>
          <cell r="S30">
            <v>2.33</v>
          </cell>
        </row>
        <row r="31">
          <cell r="A31" t="str">
            <v>1 A 00 302 00</v>
          </cell>
          <cell r="B31" t="str">
            <v>Fornecimento de Aço CA-50</v>
          </cell>
          <cell r="E31" t="str">
            <v>kg</v>
          </cell>
          <cell r="G31">
            <v>1.81</v>
          </cell>
          <cell r="M31">
            <v>1.95</v>
          </cell>
          <cell r="O31">
            <v>2.09</v>
          </cell>
          <cell r="Q31">
            <v>2.09</v>
          </cell>
          <cell r="S31">
            <v>2.09</v>
          </cell>
        </row>
        <row r="32">
          <cell r="A32" t="str">
            <v>1 A 00 303 00</v>
          </cell>
          <cell r="B32" t="str">
            <v>Fornecimento de Aço CA-60</v>
          </cell>
          <cell r="E32" t="str">
            <v>kg</v>
          </cell>
          <cell r="G32">
            <v>2.12</v>
          </cell>
          <cell r="M32">
            <v>2.09</v>
          </cell>
          <cell r="O32">
            <v>2.2599999999999998</v>
          </cell>
          <cell r="Q32">
            <v>2.25</v>
          </cell>
          <cell r="S32">
            <v>2.25</v>
          </cell>
        </row>
        <row r="33">
          <cell r="A33" t="str">
            <v>1 A 00 717 00</v>
          </cell>
          <cell r="B33" t="str">
            <v>Brita Comercial</v>
          </cell>
          <cell r="E33" t="str">
            <v>m3</v>
          </cell>
          <cell r="G33">
            <v>22</v>
          </cell>
          <cell r="M33">
            <v>20</v>
          </cell>
          <cell r="O33">
            <v>20</v>
          </cell>
          <cell r="Q33">
            <v>22</v>
          </cell>
          <cell r="S33">
            <v>23</v>
          </cell>
        </row>
        <row r="34">
          <cell r="A34" t="str">
            <v>1 A 00 961 00</v>
          </cell>
          <cell r="B34" t="str">
            <v>Peças de Desgaste do Britador 30m3/h</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row r="13">
          <cell r="B13" t="str">
            <v>TERRAPLENAGEM</v>
          </cell>
          <cell r="C13">
            <v>0</v>
          </cell>
        </row>
        <row r="14">
          <cell r="A14" t="str">
            <v>5 S 01 000 00</v>
          </cell>
          <cell r="B14" t="str">
            <v>Desm. dest. e limp. áreas c/ arv. diam. até 0,15m</v>
          </cell>
          <cell r="C14" t="str">
            <v>m2</v>
          </cell>
          <cell r="D14">
            <v>69600</v>
          </cell>
        </row>
        <row r="15">
          <cell r="A15" t="str">
            <v>5 S 01 100 10</v>
          </cell>
          <cell r="B15" t="str">
            <v>Esc. carga tr. mat 1a c. DMT 200 a 400m c/carreg</v>
          </cell>
          <cell r="C15" t="str">
            <v>m3</v>
          </cell>
          <cell r="D15">
            <v>104400</v>
          </cell>
        </row>
        <row r="16">
          <cell r="A16" t="str">
            <v>5 S 01 510 00</v>
          </cell>
          <cell r="B16" t="str">
            <v>Compactação de aterros a 95% proctor normal</v>
          </cell>
          <cell r="C16" t="str">
            <v>m3</v>
          </cell>
          <cell r="D16">
            <v>57450</v>
          </cell>
        </row>
        <row r="17">
          <cell r="A17" t="str">
            <v>5 S 01 511 00</v>
          </cell>
          <cell r="B17" t="str">
            <v>Compactação de aterros a 100% proctor normal</v>
          </cell>
          <cell r="C17" t="str">
            <v>m3</v>
          </cell>
          <cell r="D17">
            <v>31212.5</v>
          </cell>
        </row>
        <row r="18">
          <cell r="B18">
            <v>0</v>
          </cell>
          <cell r="C18">
            <v>0</v>
          </cell>
        </row>
        <row r="19">
          <cell r="B19" t="str">
            <v>PAVIMENTAÇÃO</v>
          </cell>
          <cell r="C19">
            <v>0</v>
          </cell>
        </row>
        <row r="20">
          <cell r="A20" t="str">
            <v>5 S 02 110 00</v>
          </cell>
          <cell r="B20" t="str">
            <v>Regularização do subleito</v>
          </cell>
          <cell r="C20" t="str">
            <v>m2</v>
          </cell>
          <cell r="D20">
            <v>87000</v>
          </cell>
        </row>
        <row r="21">
          <cell r="A21" t="str">
            <v>5 S 02 200 00</v>
          </cell>
          <cell r="B21" t="str">
            <v>Sub-base solo estabilizado granul. s/ mistura</v>
          </cell>
          <cell r="C21" t="str">
            <v>m3</v>
          </cell>
          <cell r="D21">
            <v>17922</v>
          </cell>
        </row>
        <row r="22">
          <cell r="A22" t="str">
            <v>5 S 02 200 01</v>
          </cell>
          <cell r="B22" t="str">
            <v>Base solo estabilizado granul. s/ mistura</v>
          </cell>
          <cell r="C22" t="str">
            <v>m3</v>
          </cell>
          <cell r="D22">
            <v>18966</v>
          </cell>
        </row>
        <row r="23">
          <cell r="B23">
            <v>0</v>
          </cell>
          <cell r="C23">
            <v>0</v>
          </cell>
        </row>
        <row r="24">
          <cell r="B24" t="str">
            <v>TRANSPORTES</v>
          </cell>
        </row>
        <row r="25">
          <cell r="A25" t="str">
            <v>5 S 09 001 07</v>
          </cell>
          <cell r="B25" t="str">
            <v>Transporte local em rodov. não pavim.</v>
          </cell>
          <cell r="C25" t="str">
            <v>tkm</v>
          </cell>
          <cell r="D25">
            <v>534630.68999999994</v>
          </cell>
        </row>
        <row r="26">
          <cell r="B26">
            <v>0</v>
          </cell>
          <cell r="C26">
            <v>0</v>
          </cell>
        </row>
        <row r="28">
          <cell r="B28" t="str">
            <v>OBRAS DE ARTE CORRENTES</v>
          </cell>
          <cell r="C28">
            <v>0</v>
          </cell>
        </row>
        <row r="29">
          <cell r="A29" t="str">
            <v>2 S 04 100 03</v>
          </cell>
          <cell r="B29" t="str">
            <v>Corpo BSTC D=1,00m</v>
          </cell>
          <cell r="C29" t="str">
            <v>m</v>
          </cell>
          <cell r="D29">
            <v>38</v>
          </cell>
        </row>
        <row r="30">
          <cell r="A30" t="str">
            <v>2 S 04 101 03</v>
          </cell>
          <cell r="B30" t="str">
            <v>Boca BSTC D=1,00m normal</v>
          </cell>
          <cell r="C30" t="str">
            <v>und</v>
          </cell>
          <cell r="D30">
            <v>6</v>
          </cell>
        </row>
        <row r="31">
          <cell r="A31" t="str">
            <v>2 S 04 110 01</v>
          </cell>
          <cell r="B31" t="str">
            <v>Corpo BDTC D=1,00m</v>
          </cell>
          <cell r="C31" t="str">
            <v>m</v>
          </cell>
          <cell r="D31">
            <v>23</v>
          </cell>
        </row>
        <row r="32">
          <cell r="A32" t="str">
            <v>2 S 04 111 01</v>
          </cell>
          <cell r="B32" t="str">
            <v>Boca BDTC D=1,00m normal</v>
          </cell>
          <cell r="C32" t="str">
            <v>und</v>
          </cell>
          <cell r="D32">
            <v>4</v>
          </cell>
        </row>
        <row r="33">
          <cell r="B33">
            <v>0</v>
          </cell>
          <cell r="C33">
            <v>0</v>
          </cell>
        </row>
        <row r="34">
          <cell r="B34">
            <v>0</v>
          </cell>
          <cell r="C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s>
    <sheetDataSet>
      <sheetData sheetId="0" refreshError="1">
        <row r="4">
          <cell r="B4" t="str">
            <v xml:space="preserve">CANTEIRO DE OBRAS </v>
          </cell>
        </row>
        <row r="5">
          <cell r="B5">
            <v>1</v>
          </cell>
          <cell r="C5" t="str">
            <v xml:space="preserve">CANTEIRO DE OBRAS </v>
          </cell>
        </row>
        <row r="6">
          <cell r="B6" t="str">
            <v>01.01</v>
          </cell>
          <cell r="C6" t="str">
            <v xml:space="preserve">INSTALAÇÃO GERAL, MOBILIZAÇÃO E DESMOBILIZAÇÃO </v>
          </cell>
          <cell r="D6" t="str">
            <v>05.100.000-1</v>
          </cell>
          <cell r="E6" t="str">
            <v>GL</v>
          </cell>
          <cell r="F6">
            <v>1</v>
          </cell>
          <cell r="G6">
            <v>1</v>
          </cell>
          <cell r="H6">
            <v>1771229.24</v>
          </cell>
          <cell r="I6">
            <v>2965037.74</v>
          </cell>
        </row>
        <row r="7">
          <cell r="B7" t="str">
            <v>01.02</v>
          </cell>
          <cell r="C7" t="str">
            <v xml:space="preserve">SUPERVISÃO, ADMINISTRAÇÃO, ACOMPANHAMENTO TÉCNICO, DESPESAS OPERACIONAIS E DEMAIS DESPESAS INDIRETAS </v>
          </cell>
          <cell r="D7" t="str">
            <v>05.105.000-1</v>
          </cell>
          <cell r="E7" t="str">
            <v>GL</v>
          </cell>
          <cell r="F7">
            <v>1</v>
          </cell>
          <cell r="G7">
            <v>1</v>
          </cell>
          <cell r="H7">
            <v>559570.84</v>
          </cell>
          <cell r="I7">
            <v>1032967.77</v>
          </cell>
        </row>
        <row r="8">
          <cell r="B8" t="str">
            <v>01.03</v>
          </cell>
          <cell r="C8" t="str">
            <v>TAPUME P/VEDAÇÃO/PROTEÇÃO EXECUTADO C/CHAPAS DE COMPENSADO ESP. 6 MM</v>
          </cell>
          <cell r="D8" t="str">
            <v>02.001.001-0</v>
          </cell>
          <cell r="E8" t="str">
            <v>M2</v>
          </cell>
          <cell r="F8">
            <v>2000</v>
          </cell>
          <cell r="G8">
            <v>2000</v>
          </cell>
          <cell r="H8">
            <v>17.559999999999999</v>
          </cell>
          <cell r="I8">
            <v>31.11</v>
          </cell>
        </row>
        <row r="9">
          <cell r="B9" t="str">
            <v>01.04</v>
          </cell>
          <cell r="C9" t="str">
            <v>BARRACÃO DE OBRA COM DIVISÃO INTERNA PARA ESCRITÓRIO E DEPÓSITO DE MATERIAIS,  PISO DE TÁBUAS DE PINHO DE 3ª, SITUADO 2,50 M ACIMA DO SOLO SOBRE ESTAQUEAMENTO DE PEÇAS DE PINHO DE 3ª, 3" X 3" , PAREDES DE TÁBUAS DE PINHO DE 3ª E COBERTURA DE TELHAS DE CIM</v>
          </cell>
          <cell r="D9" t="str">
            <v>02.004.005-0</v>
          </cell>
          <cell r="E9" t="str">
            <v>M2</v>
          </cell>
          <cell r="F9">
            <v>600</v>
          </cell>
          <cell r="G9">
            <v>500</v>
          </cell>
          <cell r="H9">
            <v>148.32</v>
          </cell>
          <cell r="I9">
            <v>255.4</v>
          </cell>
        </row>
        <row r="10">
          <cell r="B10" t="str">
            <v>01.05</v>
          </cell>
          <cell r="C10" t="str">
            <v>GALPÃO ABERTO PARA OFICINAS E DEPÓSITOS DE CANTEIRO DE OBRAS, ESTRUTURADO EM MADEIRA DE LEI, COBERTURA DE TELHAS DE CIMENTO-AMIANTO ONDULADAS, DE 6 MM DE ESPESSURA, PISO CIMENTO E PREPARO DO TERRENO</v>
          </cell>
          <cell r="D10" t="str">
            <v>02.010.001-0</v>
          </cell>
          <cell r="E10" t="str">
            <v>M2</v>
          </cell>
          <cell r="F10">
            <v>200</v>
          </cell>
          <cell r="G10">
            <v>200</v>
          </cell>
          <cell r="H10">
            <v>135</v>
          </cell>
          <cell r="I10">
            <v>237.73</v>
          </cell>
        </row>
        <row r="11">
          <cell r="B11" t="str">
            <v>01.06</v>
          </cell>
          <cell r="C11" t="str">
            <v>PLACA DE OBRA, MODELO CEDAE</v>
          </cell>
          <cell r="D11" t="str">
            <v>02.020.001-0</v>
          </cell>
          <cell r="E11" t="str">
            <v>M2</v>
          </cell>
          <cell r="F11">
            <v>200</v>
          </cell>
          <cell r="G11">
            <v>200</v>
          </cell>
          <cell r="H11">
            <v>79.17</v>
          </cell>
          <cell r="I11">
            <v>143.77000000000001</v>
          </cell>
        </row>
        <row r="12">
          <cell r="B12" t="str">
            <v>01.07</v>
          </cell>
          <cell r="C12" t="str">
            <v>ALUGUEL DE CONTAINER TIPO ESCRITÓRIO, IÇAVEL, MEDINDO 2,2 X 6,2M E 2,5 M DE ALTURA, TETO COM ISOLAMENTO TERMO-ACÚSTICO, COM INSTALAÇÃO ELÉTRICA, HIDROSSANITÁRIA C/ 1 VASO E LAVATÓRIO</v>
          </cell>
          <cell r="D12" t="str">
            <v>02.006.010-0</v>
          </cell>
          <cell r="E12" t="str">
            <v>UN.MÊS</v>
          </cell>
          <cell r="F12">
            <v>143</v>
          </cell>
          <cell r="G12">
            <v>94</v>
          </cell>
          <cell r="H12">
            <v>252</v>
          </cell>
          <cell r="I12">
            <v>371.44</v>
          </cell>
        </row>
        <row r="13">
          <cell r="B13" t="str">
            <v>01.08</v>
          </cell>
          <cell r="C13" t="str">
            <v xml:space="preserve">PINTURA INT./EXT.SOBRE MADEIRA C/TINTA A ÓLEO BRILHANTE MARVELINE C/LIXAMENTO, 1 DEMÃO ISOLAMENTE DE MEIA MASSA E DUAS DEMÂOS DE ACABAMENTO </v>
          </cell>
          <cell r="D13" t="str">
            <v>17.017.110-0</v>
          </cell>
          <cell r="E13" t="str">
            <v>M2</v>
          </cell>
          <cell r="F13">
            <v>2000</v>
          </cell>
          <cell r="G13">
            <v>2000</v>
          </cell>
          <cell r="H13">
            <v>8</v>
          </cell>
          <cell r="I13">
            <v>13.96</v>
          </cell>
        </row>
        <row r="14">
          <cell r="B14" t="str">
            <v>01.09</v>
          </cell>
          <cell r="C14" t="str">
            <v>CARGA E DESVARGA DE CONTAINER.</v>
          </cell>
          <cell r="D14" t="str">
            <v>04.013.015-0</v>
          </cell>
          <cell r="E14" t="str">
            <v>UN</v>
          </cell>
          <cell r="F14">
            <v>43</v>
          </cell>
          <cell r="G14">
            <v>88</v>
          </cell>
          <cell r="H14">
            <v>250</v>
          </cell>
          <cell r="I14">
            <v>456.5</v>
          </cell>
        </row>
        <row r="15">
          <cell r="B15" t="str">
            <v>01.10</v>
          </cell>
          <cell r="C15" t="str">
            <v>TRANSPORTE DE CONTAINER, EXCLUSIVE CARGA E DESCARGA</v>
          </cell>
          <cell r="D15" t="str">
            <v>04.005.300-0</v>
          </cell>
          <cell r="E15" t="str">
            <v>UNxKM</v>
          </cell>
          <cell r="F15">
            <v>430</v>
          </cell>
          <cell r="G15">
            <v>2200</v>
          </cell>
          <cell r="H15">
            <v>0.53</v>
          </cell>
          <cell r="I15">
            <v>1.01</v>
          </cell>
        </row>
        <row r="16">
          <cell r="B16" t="str">
            <v>01.11</v>
          </cell>
          <cell r="C16" t="str">
            <v>ALUGUEL DE CONTAINER TIPO SANITÁRIO-VESTIÁRIO, IÇAVEL, MEDINDO 2,2 X 6,2M E 2,5 M DE ALTURA, TETO COM ISOLAMENTO TERMO-ACÚSTICO, COM INSTALAÇÃO ELÉTRICA, HIDROSSANITÁRIA C/ 2 VASOS, 1 LAVATÓRIO, 1 MICTÓRIO E 4 CHUVEIROS</v>
          </cell>
          <cell r="D16" t="str">
            <v>02.006.020-0</v>
          </cell>
          <cell r="E16" t="str">
            <v>UN.MÊS</v>
          </cell>
          <cell r="G16">
            <v>94</v>
          </cell>
          <cell r="H16">
            <v>470.11</v>
          </cell>
          <cell r="I16">
            <v>692.94</v>
          </cell>
        </row>
        <row r="17">
          <cell r="B17" t="str">
            <v>01.12</v>
          </cell>
          <cell r="C17" t="str">
            <v>LOCAÇÃO DE EQUIPE DE TOPOGRAFIA PARA SERVIÇOS AVULSOS DE LOCAÇÃO (IMPLANTAÇÃO) DE OBRAS</v>
          </cell>
          <cell r="D17" t="str">
            <v>01.016.110-0</v>
          </cell>
          <cell r="E17" t="str">
            <v>H</v>
          </cell>
          <cell r="G17">
            <v>3300</v>
          </cell>
          <cell r="H17">
            <v>107.4</v>
          </cell>
          <cell r="I17">
            <v>186.76</v>
          </cell>
        </row>
        <row r="18">
          <cell r="B18" t="str">
            <v>01.13</v>
          </cell>
          <cell r="C18" t="str">
            <v>CAMADA DE BLOQUEIO (COLCHÃO) DE PÓ-DE-PEDRA, ESPALHADO E COMPRIMIDO MECANICAMENTE, MEDIDA APÓS COMPRESSÃO</v>
          </cell>
          <cell r="D18" t="str">
            <v>08.035.001-0</v>
          </cell>
          <cell r="E18" t="str">
            <v>M3</v>
          </cell>
          <cell r="G18">
            <v>1800</v>
          </cell>
          <cell r="H18">
            <v>21.46</v>
          </cell>
          <cell r="I18">
            <v>33.94</v>
          </cell>
        </row>
        <row r="19">
          <cell r="B19" t="str">
            <v>01.14</v>
          </cell>
          <cell r="C19" t="str">
            <v>BASE DE BRITA CORRIDA, INCLUSIVE FORNECIMENTO DOS MATERIAIS, MEDIDA APÓS A COMPACTAÇÃO</v>
          </cell>
          <cell r="D19" t="str">
            <v>08.001.003-0</v>
          </cell>
          <cell r="E19" t="str">
            <v>M3</v>
          </cell>
          <cell r="G19">
            <v>1200</v>
          </cell>
          <cell r="H19">
            <v>24.96</v>
          </cell>
          <cell r="I19">
            <v>38.28</v>
          </cell>
        </row>
        <row r="20">
          <cell r="B20" t="str">
            <v>01.15</v>
          </cell>
          <cell r="C20" t="str">
            <v>CONSULTORIA</v>
          </cell>
          <cell r="D20" t="str">
            <v>01.050.500-0</v>
          </cell>
          <cell r="E20" t="str">
            <v>H</v>
          </cell>
        </row>
        <row r="21">
          <cell r="B21" t="str">
            <v>ELEVATÓRIA  E LINHA DE RECALQUE DE ESGOTOS SANITÁRIOS DA SUBBACIA " G" - " EE-G"</v>
          </cell>
        </row>
        <row r="22">
          <cell r="B22">
            <v>1</v>
          </cell>
          <cell r="C22" t="str">
            <v>SERVIÇOS TÉCNICOS</v>
          </cell>
        </row>
        <row r="23">
          <cell r="B23" t="str">
            <v>01.01</v>
          </cell>
          <cell r="C23" t="str">
            <v>PROJETOS COMPLEMENTARES</v>
          </cell>
        </row>
        <row r="24">
          <cell r="B24" t="str">
            <v>01.01.01</v>
          </cell>
          <cell r="C24" t="str">
            <v>PROJETO EXECUTIVO</v>
          </cell>
          <cell r="D24" t="str">
            <v>01.050.001-8</v>
          </cell>
          <cell r="E24" t="str">
            <v>GL</v>
          </cell>
          <cell r="F24">
            <v>1</v>
          </cell>
          <cell r="G24">
            <v>0</v>
          </cell>
          <cell r="H24">
            <v>3823.06</v>
          </cell>
          <cell r="I24">
            <v>6399.8</v>
          </cell>
        </row>
        <row r="25">
          <cell r="B25" t="str">
            <v>01.01.02</v>
          </cell>
          <cell r="C25" t="str">
            <v>CADASTRO COMPLETO DAS OBRAS EXECUTADAS, ELABORADO CONFORME ESPECIFICICAÇÕES DA DIVISÃO DE CADASTRO TÉCNICO DA CEDAE</v>
          </cell>
          <cell r="D25" t="str">
            <v>01.019.000-1</v>
          </cell>
          <cell r="E25" t="str">
            <v>GL</v>
          </cell>
          <cell r="F25">
            <v>1</v>
          </cell>
          <cell r="G25">
            <v>1</v>
          </cell>
          <cell r="H25">
            <v>884.39</v>
          </cell>
          <cell r="I25">
            <v>1563.6</v>
          </cell>
        </row>
        <row r="26">
          <cell r="B26" t="str">
            <v>01.02</v>
          </cell>
          <cell r="C26" t="str">
            <v>SONDAGENS GEOTÉCNICAS</v>
          </cell>
        </row>
        <row r="27">
          <cell r="B27" t="str">
            <v>01.02.01</v>
          </cell>
          <cell r="C27" t="str">
            <v>MOBILIZAÇÃO E DESMOBILIZAÇÃO DE EQUIPAMENTO E EQUIPE DE SONDAGEM A PERCUSSÃO COM TRANSPORTE ATE 50KM</v>
          </cell>
          <cell r="D27" t="str">
            <v>01.008.050-0</v>
          </cell>
          <cell r="E27" t="str">
            <v>UN</v>
          </cell>
          <cell r="F27">
            <v>1</v>
          </cell>
          <cell r="G27">
            <v>1</v>
          </cell>
          <cell r="H27">
            <v>1244.71</v>
          </cell>
          <cell r="I27">
            <v>2279.06</v>
          </cell>
        </row>
        <row r="28">
          <cell r="B28" t="str">
            <v>01.02.02</v>
          </cell>
          <cell r="C28" t="str">
            <v>SONDAGEM A PERCUSSÃO, EM TERRENO COMUM, INCL. ENSAIO DE   PENETRAÇÃO, DIÂMETRO 3" INCL. DESL. E INSTALAÇÕES NO CANTEIRO</v>
          </cell>
          <cell r="D28" t="str">
            <v>01.003.001-0</v>
          </cell>
          <cell r="E28" t="str">
            <v>M</v>
          </cell>
          <cell r="F28">
            <v>50</v>
          </cell>
          <cell r="G28">
            <v>50</v>
          </cell>
          <cell r="H28">
            <v>22.86</v>
          </cell>
          <cell r="I28">
            <v>38.79</v>
          </cell>
        </row>
        <row r="29">
          <cell r="B29" t="str">
            <v>01.03</v>
          </cell>
          <cell r="C29" t="str">
            <v>TOPOGRAFIA</v>
          </cell>
        </row>
        <row r="30">
          <cell r="B30" t="str">
            <v>01.03.01</v>
          </cell>
          <cell r="C30" t="str">
            <v>MARCAÇÃO DE OBRA , CONSIDERADA A PROJEÇÀO HORIZONTAL DA ÁREA ENVOLVENTE.</v>
          </cell>
          <cell r="D30" t="str">
            <v>01.018.001-0</v>
          </cell>
          <cell r="E30" t="str">
            <v>M2</v>
          </cell>
          <cell r="F30">
            <v>55.8</v>
          </cell>
          <cell r="G30">
            <v>55.8</v>
          </cell>
          <cell r="H30">
            <v>2.9</v>
          </cell>
          <cell r="I30">
            <v>4.88</v>
          </cell>
        </row>
        <row r="31">
          <cell r="B31">
            <v>2</v>
          </cell>
          <cell r="C31" t="str">
            <v>SERVIÇOS PRELIMINARES</v>
          </cell>
        </row>
        <row r="32">
          <cell r="B32" t="str">
            <v>02.01</v>
          </cell>
          <cell r="C32" t="str">
            <v>SINALIZAÇÃO E SEGURANÇA DE VEÍCULOS E PEDESTRES CONF. RESOLUÇÃO SMO 379 DE 29/08/84</v>
          </cell>
        </row>
        <row r="33">
          <cell r="B33" t="str">
            <v>02.01.01</v>
          </cell>
          <cell r="C33" t="str">
            <v>BARRAGEM DE BLOQUEIO P/ DESVIO DE TRANSITO - MOBILIZAÇÃO C/ REAPROVEITAMENTO DE 40 VEZES.</v>
          </cell>
          <cell r="D33" t="str">
            <v>02.020.005-0</v>
          </cell>
          <cell r="E33" t="str">
            <v>M</v>
          </cell>
          <cell r="F33">
            <v>50</v>
          </cell>
          <cell r="G33">
            <v>50</v>
          </cell>
          <cell r="H33">
            <v>0.76</v>
          </cell>
          <cell r="I33">
            <v>1.38</v>
          </cell>
        </row>
        <row r="34">
          <cell r="B34" t="str">
            <v>02.01.02</v>
          </cell>
          <cell r="C34" t="str">
            <v>BARRAGEM DE BLOQUEIO P/ DESVIO DE TRANSITO - COLOCAÇÃO E RETIRADA</v>
          </cell>
          <cell r="D34" t="str">
            <v>02.020.006-0</v>
          </cell>
          <cell r="E34" t="str">
            <v>M</v>
          </cell>
          <cell r="F34">
            <v>167</v>
          </cell>
          <cell r="G34">
            <v>167</v>
          </cell>
          <cell r="H34">
            <v>1.24</v>
          </cell>
          <cell r="I34">
            <v>2.25</v>
          </cell>
        </row>
        <row r="35">
          <cell r="B35" t="str">
            <v>02.01.03</v>
          </cell>
          <cell r="C35" t="str">
            <v>SEMÁFORO P/ SINALIZAÇÃO NOTURNA DE VALAS - MOBILIZAÇÃO</v>
          </cell>
          <cell r="D35" t="str">
            <v>02.020.009-0</v>
          </cell>
          <cell r="E35" t="str">
            <v>UN</v>
          </cell>
          <cell r="F35">
            <v>6</v>
          </cell>
          <cell r="G35">
            <v>6</v>
          </cell>
          <cell r="H35">
            <v>12.43</v>
          </cell>
          <cell r="I35">
            <v>22.57</v>
          </cell>
        </row>
        <row r="36">
          <cell r="B36" t="str">
            <v>02.01.04</v>
          </cell>
          <cell r="C36" t="str">
            <v>SEMÁFORO P/ SINALIZAÇÃO NOTURNA DE VALAS - COLOCAÇÃO E RETIRADA</v>
          </cell>
          <cell r="D36" t="str">
            <v>02.020.010-0</v>
          </cell>
          <cell r="E36" t="str">
            <v>UN</v>
          </cell>
          <cell r="F36">
            <v>36</v>
          </cell>
          <cell r="G36">
            <v>36</v>
          </cell>
          <cell r="H36">
            <v>1.51</v>
          </cell>
          <cell r="I36">
            <v>2.74</v>
          </cell>
        </row>
        <row r="37">
          <cell r="B37" t="str">
            <v>02.01.05</v>
          </cell>
          <cell r="C37" t="str">
            <v>PLACA DE SINALIZAÇÃO PREVENTIVA - MOBILIZAÇÃO</v>
          </cell>
          <cell r="D37" t="str">
            <v>02.020.011-0</v>
          </cell>
          <cell r="E37" t="str">
            <v>UN</v>
          </cell>
          <cell r="F37">
            <v>5</v>
          </cell>
          <cell r="G37">
            <v>5</v>
          </cell>
          <cell r="H37">
            <v>21.95</v>
          </cell>
          <cell r="I37">
            <v>39.86</v>
          </cell>
        </row>
        <row r="38">
          <cell r="B38" t="str">
            <v>02.01.06</v>
          </cell>
          <cell r="C38" t="str">
            <v>PLACA DE SINALIZAÇÃO PREVENTIVA - COLOCAÇÀO E RETIRADA</v>
          </cell>
          <cell r="D38" t="str">
            <v>02.020.012-0</v>
          </cell>
          <cell r="E38" t="str">
            <v>UN</v>
          </cell>
          <cell r="F38">
            <v>5</v>
          </cell>
          <cell r="G38">
            <v>5</v>
          </cell>
          <cell r="H38">
            <v>2.89</v>
          </cell>
          <cell r="I38">
            <v>5.24</v>
          </cell>
        </row>
        <row r="39">
          <cell r="B39" t="str">
            <v>02.01.07</v>
          </cell>
          <cell r="C39" t="str">
            <v>PLACA PARA IDENTIFICAÇÃO DE OBRA EM VIA URBANA - MOBILIZAÇÃO</v>
          </cell>
          <cell r="D39" t="str">
            <v>02.020.007-0</v>
          </cell>
          <cell r="E39" t="str">
            <v>UN</v>
          </cell>
          <cell r="F39">
            <v>2</v>
          </cell>
          <cell r="G39">
            <v>2</v>
          </cell>
          <cell r="H39">
            <v>71.67</v>
          </cell>
          <cell r="I39">
            <v>130.15</v>
          </cell>
        </row>
        <row r="40">
          <cell r="B40" t="str">
            <v>02.01.08</v>
          </cell>
          <cell r="C40" t="str">
            <v xml:space="preserve">PLACA PARA IDENTIFICAÇÃO DE OBRA EM VIA URBANA -  COLOCAÇÃO E RETIRADA </v>
          </cell>
          <cell r="D40" t="str">
            <v>02.020.008-0</v>
          </cell>
          <cell r="E40" t="str">
            <v>UN</v>
          </cell>
          <cell r="F40">
            <v>4</v>
          </cell>
          <cell r="G40">
            <v>4</v>
          </cell>
          <cell r="H40">
            <v>4.87</v>
          </cell>
          <cell r="I40">
            <v>8.84</v>
          </cell>
        </row>
        <row r="41">
          <cell r="B41" t="str">
            <v>02.01.09</v>
          </cell>
          <cell r="C41" t="str">
            <v>CERCA PROTETORA DE  VALA, CONSTRUÍDA C/ MONTANTES DE 3" X 3" DE PINHO COM 1,50 M DE COMPRIMENTO</v>
          </cell>
          <cell r="D41" t="str">
            <v>02.011.001-0</v>
          </cell>
          <cell r="E41" t="str">
            <v>M</v>
          </cell>
          <cell r="F41">
            <v>17</v>
          </cell>
          <cell r="G41">
            <v>17</v>
          </cell>
          <cell r="H41">
            <v>6.91</v>
          </cell>
          <cell r="I41">
            <v>11.29</v>
          </cell>
        </row>
        <row r="42">
          <cell r="B42" t="str">
            <v>02.01.10</v>
          </cell>
          <cell r="C42" t="str">
            <v>CERCA PROTETORA DE VALA, CONSTRUÍDA C/ MONTANTES FINCADOS CADA 2 ME 2 TÁBUAS HORIZ. DE 1" X 12" - MOBILIZAÇÃO</v>
          </cell>
          <cell r="D42" t="str">
            <v>02.011.002-0</v>
          </cell>
          <cell r="E42" t="str">
            <v>M</v>
          </cell>
          <cell r="F42">
            <v>170</v>
          </cell>
          <cell r="G42">
            <v>170</v>
          </cell>
          <cell r="H42">
            <v>4.43</v>
          </cell>
          <cell r="I42">
            <v>7.23</v>
          </cell>
        </row>
        <row r="43">
          <cell r="B43">
            <v>3</v>
          </cell>
          <cell r="C43" t="str">
            <v>MOVIMENTO DE TERRA</v>
          </cell>
        </row>
        <row r="44">
          <cell r="B44" t="str">
            <v>03.01</v>
          </cell>
          <cell r="C44" t="str">
            <v>ESCAVAÇÃO E ATERRO</v>
          </cell>
        </row>
        <row r="45">
          <cell r="B45" t="str">
            <v>03.01.01</v>
          </cell>
          <cell r="C45" t="str">
            <v>DESMATAMENTO E LIMPEZA DO TERRENO C/ TRATOR D7</v>
          </cell>
          <cell r="D45" t="str">
            <v>01.006.004-0</v>
          </cell>
          <cell r="E45" t="str">
            <v>M2</v>
          </cell>
          <cell r="F45">
            <v>55.8</v>
          </cell>
          <cell r="G45">
            <v>55.8</v>
          </cell>
          <cell r="H45">
            <v>0.69</v>
          </cell>
          <cell r="I45">
            <v>1.46</v>
          </cell>
        </row>
        <row r="46">
          <cell r="B46" t="str">
            <v>03.01.02</v>
          </cell>
          <cell r="C46" t="str">
            <v>PREPARO MANUAL TERRENO C/ FERRAMENTAS MANUAIS E RASPAGEM EVENTUALMENTE ATE 0,25M DE PROFUNDIDADE E AFASTAMENTO LATERAL DO MATERIAL EXCEDENTE EXCLUSIVE COMPACTAÇÃO.</v>
          </cell>
          <cell r="D46" t="str">
            <v>01.005.001-0</v>
          </cell>
          <cell r="E46" t="str">
            <v>M2</v>
          </cell>
          <cell r="F46">
            <v>55.8</v>
          </cell>
          <cell r="G46">
            <v>55.8</v>
          </cell>
          <cell r="H46">
            <v>1.82</v>
          </cell>
          <cell r="I46">
            <v>3.4</v>
          </cell>
        </row>
        <row r="47">
          <cell r="B47" t="str">
            <v>03.01.03</v>
          </cell>
          <cell r="C47" t="str">
            <v>ESCAVAÇÃO MECÂNICA DE VALA NÃO ESCORADA, EM MATERIAL DE 1ª CAT. ATÉ 1,5 PROF, UTILIZ. RETRO-ESCAVADEIRA EXCLUSIVE ESGOTAMENTO</v>
          </cell>
          <cell r="D47" t="str">
            <v>03.016.015-0</v>
          </cell>
          <cell r="E47" t="str">
            <v>M3</v>
          </cell>
          <cell r="F47">
            <v>28</v>
          </cell>
          <cell r="G47">
            <v>28</v>
          </cell>
          <cell r="H47">
            <v>2.29</v>
          </cell>
          <cell r="I47">
            <v>4.47</v>
          </cell>
        </row>
        <row r="48">
          <cell r="B48" t="str">
            <v>03.01.04</v>
          </cell>
          <cell r="C48" t="str">
            <v>ESCAV. MEC. VALA/CAVA ESCORADA,  1ª CATEG, C/ ESCAVADEIRA HIDRÁULICA ENTRE 1,5 E 3,0 M PROF., EXCLUSIVE ESGOTAMENTO E ESCORAMENTO</v>
          </cell>
          <cell r="D48" t="str">
            <v>03.020.085-0</v>
          </cell>
          <cell r="E48" t="str">
            <v>M3</v>
          </cell>
          <cell r="F48">
            <v>28</v>
          </cell>
          <cell r="G48">
            <v>28</v>
          </cell>
          <cell r="H48">
            <v>2.41</v>
          </cell>
          <cell r="I48">
            <v>4.4400000000000004</v>
          </cell>
        </row>
        <row r="49">
          <cell r="B49" t="str">
            <v>03.01.05</v>
          </cell>
          <cell r="C49" t="str">
            <v>ESCAVAÇÃO MEC. VALA/CAVA ESCORADA, 1ª CATEG. C/ ESCAVADEIRA HIDRÁULICA ENTRE 3,00 E 4,50 M DE PROF., EXCLUSIVE ESGOTAMENTO E ESCORAMENTO</v>
          </cell>
          <cell r="D49" t="str">
            <v>03.020.090-0</v>
          </cell>
          <cell r="E49" t="str">
            <v>M3</v>
          </cell>
          <cell r="F49">
            <v>28</v>
          </cell>
          <cell r="G49">
            <v>28</v>
          </cell>
          <cell r="H49">
            <v>3.58</v>
          </cell>
          <cell r="I49">
            <v>6.6</v>
          </cell>
        </row>
        <row r="50">
          <cell r="B50" t="str">
            <v>03.01.06</v>
          </cell>
          <cell r="C50" t="str">
            <v>ESCAVAÇÃO MEC. VALA/CAVA ESCORADA, 1ª CATEG. C/ ESCAVADEIRA HIDRÁULICA ENTRE 4,50 E 6,0 M DE PROF., EXCLUSIVE ESGOTAMENTO E ESCORAMENTO</v>
          </cell>
          <cell r="D50" t="str">
            <v>03.020.100-0</v>
          </cell>
          <cell r="E50" t="str">
            <v>M3</v>
          </cell>
          <cell r="F50">
            <v>28</v>
          </cell>
          <cell r="G50">
            <v>28</v>
          </cell>
          <cell r="H50">
            <v>5.23</v>
          </cell>
          <cell r="I50">
            <v>9.65</v>
          </cell>
        </row>
        <row r="51">
          <cell r="B51" t="str">
            <v>03.01.07</v>
          </cell>
          <cell r="C51" t="str">
            <v>ESCAVAÇÃO MEC. VALA/CAVA ESTRONCADA, 1ª CATEG. ACIMA DE 6M DE PROFUNDIDADE</v>
          </cell>
          <cell r="D51" t="str">
            <v>03.020.110-1</v>
          </cell>
          <cell r="E51" t="str">
            <v>M3</v>
          </cell>
          <cell r="F51">
            <v>37</v>
          </cell>
          <cell r="G51">
            <v>37</v>
          </cell>
          <cell r="H51">
            <v>9.9600000000000009</v>
          </cell>
          <cell r="I51">
            <v>18.38</v>
          </cell>
        </row>
        <row r="52">
          <cell r="B52" t="str">
            <v>03.01.08</v>
          </cell>
          <cell r="C52" t="str">
            <v>REATERRO COMPACTADO VALA/CAVA C/MAT. ESCAV. SELECIONADO EM CAMADAS DE 30 CM</v>
          </cell>
          <cell r="D52" t="str">
            <v>03.013.001-0</v>
          </cell>
          <cell r="E52" t="str">
            <v>M3</v>
          </cell>
          <cell r="F52">
            <v>20</v>
          </cell>
          <cell r="G52">
            <v>20</v>
          </cell>
          <cell r="H52">
            <v>5.97</v>
          </cell>
          <cell r="I52">
            <v>11.13</v>
          </cell>
        </row>
        <row r="53">
          <cell r="B53" t="str">
            <v>03.01.09</v>
          </cell>
          <cell r="C53" t="str">
            <v>REATERRO DE VALA/CAVA COM MATERIAL DE BOA QUALIDADE, UTILIZANDO VIBRO COMPACTADOR PORTÁTIL, EXCLUSIVE MATERIAL</v>
          </cell>
          <cell r="D53" t="str">
            <v>03.011.015-0</v>
          </cell>
          <cell r="E53" t="str">
            <v>M3</v>
          </cell>
          <cell r="F53">
            <v>21</v>
          </cell>
          <cell r="G53">
            <v>21</v>
          </cell>
          <cell r="H53">
            <v>4.76</v>
          </cell>
          <cell r="I53">
            <v>8.42</v>
          </cell>
        </row>
        <row r="54">
          <cell r="B54" t="str">
            <v>03.01.10</v>
          </cell>
          <cell r="C54" t="str">
            <v xml:space="preserve">REATERRO DE VALA COM PÓ DE PEDRA, INCLUSIVE FORNECIMENTO DOS MATERIAIS </v>
          </cell>
          <cell r="D54" t="str">
            <v>03.015.010-0</v>
          </cell>
          <cell r="E54" t="str">
            <v>M3</v>
          </cell>
          <cell r="F54">
            <v>40</v>
          </cell>
          <cell r="G54">
            <v>40</v>
          </cell>
          <cell r="H54">
            <v>15.47</v>
          </cell>
          <cell r="I54">
            <v>25.61</v>
          </cell>
        </row>
        <row r="55">
          <cell r="B55" t="str">
            <v>03.01.11</v>
          </cell>
          <cell r="C55" t="str">
            <v>ESCAVAÇÃO CARGA E DESCARGA, TRANSPORTE A 10 KM, EXCLUSIVE ROYALITIES SOBRE O MATERIAL</v>
          </cell>
          <cell r="D55" t="str">
            <v>03.010.007-0</v>
          </cell>
          <cell r="E55" t="str">
            <v>M3</v>
          </cell>
          <cell r="F55">
            <v>21</v>
          </cell>
          <cell r="G55">
            <v>21</v>
          </cell>
          <cell r="H55">
            <v>8.3800000000000008</v>
          </cell>
          <cell r="I55">
            <v>17.07</v>
          </cell>
        </row>
        <row r="56">
          <cell r="B56" t="str">
            <v>03.01.12</v>
          </cell>
          <cell r="C56" t="str">
            <v>ROYALTIES SOBRE MATERIAL DE JAZIDA</v>
          </cell>
          <cell r="D56" t="str">
            <v>01.090.002-1</v>
          </cell>
          <cell r="E56" t="str">
            <v>M3</v>
          </cell>
          <cell r="F56">
            <v>21</v>
          </cell>
          <cell r="G56">
            <v>21</v>
          </cell>
          <cell r="H56">
            <v>1.1599999999999999</v>
          </cell>
          <cell r="I56">
            <v>2.0699999999999998</v>
          </cell>
        </row>
        <row r="57">
          <cell r="B57" t="str">
            <v>03.02</v>
          </cell>
          <cell r="C57" t="str">
            <v>TRANSPORTE DE SOLOS</v>
          </cell>
        </row>
        <row r="58">
          <cell r="B58" t="str">
            <v>03.02.01</v>
          </cell>
          <cell r="C58" t="str">
            <v>CARGA E DESCARGA MECÂNICA MATERIAL A GRANEL EM CAMINHÃO, INCLUSIVE EQUIPAMENTO CARREGADOR</v>
          </cell>
          <cell r="D58" t="str">
            <v>04.011.051-0</v>
          </cell>
          <cell r="E58" t="str">
            <v>T</v>
          </cell>
          <cell r="F58">
            <v>110</v>
          </cell>
          <cell r="G58">
            <v>110</v>
          </cell>
          <cell r="H58">
            <v>3.37</v>
          </cell>
          <cell r="I58">
            <v>6.76</v>
          </cell>
        </row>
        <row r="59">
          <cell r="B59" t="str">
            <v>03.02.02</v>
          </cell>
          <cell r="C59" t="str">
            <v>TRANSP. DE CARGA DE QUALQUER NATUREZA, EXCL. AS DESPESAS DE CARGA E DESCARGA TANTO DE ESPERA DO CAMINHÃO COMO DE SERVENTE OU EQUIP. AUXIL., A VELOC. MEDIA DE 40KM/H CAMINHAO BASCULANTE A ÓLEO DIESEL DE 8T</v>
          </cell>
          <cell r="D59" t="str">
            <v>04.005.121-0</v>
          </cell>
          <cell r="E59" t="str">
            <v>T.KM</v>
          </cell>
          <cell r="F59">
            <v>2200</v>
          </cell>
          <cell r="G59">
            <v>2200</v>
          </cell>
          <cell r="H59">
            <v>0.26</v>
          </cell>
          <cell r="I59">
            <v>0.49</v>
          </cell>
        </row>
        <row r="60">
          <cell r="B60">
            <v>4</v>
          </cell>
          <cell r="C60" t="str">
            <v>ESCORAMENTO</v>
          </cell>
        </row>
        <row r="61">
          <cell r="B61" t="str">
            <v>04.01</v>
          </cell>
          <cell r="C61" t="str">
            <v>ESCORAMENTO MISTO DE PRANCHADA HORIZONTAL ATÉ 8M DE PROFUNDIDADE COM PRANCHAS DE MADEIRA DE 3" X 12", ESTACAS LONGARINAS E ESTRONCAS DE AÇO I DE 10", INCLUSIVE FORNECIMENTO, COLOCAÇÃO E RETIRADA DE TODOS OS MATERIAIS, COM REAPROVEITAMENTO DESTES.</v>
          </cell>
          <cell r="D61" t="str">
            <v>05.077.001-1</v>
          </cell>
          <cell r="E61" t="str">
            <v>M2</v>
          </cell>
          <cell r="F61">
            <v>140</v>
          </cell>
          <cell r="G61">
            <v>140</v>
          </cell>
          <cell r="H61">
            <v>157.75</v>
          </cell>
          <cell r="I61">
            <v>283.95</v>
          </cell>
        </row>
        <row r="62">
          <cell r="B62">
            <v>5</v>
          </cell>
          <cell r="C62" t="str">
            <v>ESGOTAMENTO</v>
          </cell>
        </row>
        <row r="63">
          <cell r="B63" t="str">
            <v>05.01</v>
          </cell>
          <cell r="C63" t="str">
            <v>ESGOTAMENTO DE VALA/CAVA P/ BOMBEAMENTO DIRETO</v>
          </cell>
          <cell r="D63" t="str">
            <v>05.010.005-0</v>
          </cell>
          <cell r="E63" t="str">
            <v>CV.H</v>
          </cell>
          <cell r="F63">
            <v>4800</v>
          </cell>
          <cell r="G63">
            <v>4800</v>
          </cell>
          <cell r="H63">
            <v>1.67</v>
          </cell>
          <cell r="I63">
            <v>2.66</v>
          </cell>
        </row>
        <row r="64">
          <cell r="B64" t="str">
            <v>05.02</v>
          </cell>
          <cell r="C64" t="str">
            <v>MONTAGEM E DESMONT. CONJ. BOMBAS, CABINE E TUBULAÇÃO COLETORA DE SIST. REBAIXAMENTO.</v>
          </cell>
          <cell r="D64" t="str">
            <v>01.007.010-0</v>
          </cell>
          <cell r="E64" t="str">
            <v>UN</v>
          </cell>
          <cell r="F64">
            <v>1</v>
          </cell>
          <cell r="G64">
            <v>1</v>
          </cell>
          <cell r="H64">
            <v>1036.4000000000001</v>
          </cell>
          <cell r="I64">
            <v>1587.76</v>
          </cell>
        </row>
        <row r="65">
          <cell r="B65" t="str">
            <v>05.03</v>
          </cell>
          <cell r="C65" t="str">
            <v>CRAVAÇÃO E RETIRADA DE PONTEIRA FILTRANTE</v>
          </cell>
          <cell r="D65" t="str">
            <v>01.007.020-0</v>
          </cell>
          <cell r="E65" t="str">
            <v>UN</v>
          </cell>
          <cell r="F65">
            <v>30</v>
          </cell>
          <cell r="G65">
            <v>30</v>
          </cell>
          <cell r="H65">
            <v>40.299999999999997</v>
          </cell>
          <cell r="I65">
            <v>61.73</v>
          </cell>
        </row>
        <row r="66">
          <cell r="B66" t="str">
            <v>05.04</v>
          </cell>
          <cell r="C66" t="str">
            <v>DESPESAS DE ENERGIA DE SIST. REBAIXAMENTO</v>
          </cell>
          <cell r="D66" t="str">
            <v>01.007.030-0</v>
          </cell>
          <cell r="E66" t="str">
            <v>CV.H</v>
          </cell>
          <cell r="F66">
            <v>14400</v>
          </cell>
          <cell r="G66">
            <v>14400</v>
          </cell>
          <cell r="H66">
            <v>0.27</v>
          </cell>
          <cell r="I66">
            <v>0.41</v>
          </cell>
        </row>
        <row r="67">
          <cell r="B67" t="str">
            <v>05.05</v>
          </cell>
          <cell r="C67" t="str">
            <v>MANUTENÇÃO E OPERAÇAO DO SIST. DE REBAIXAMENTO</v>
          </cell>
          <cell r="D67" t="str">
            <v>01.007.025-0</v>
          </cell>
          <cell r="E67" t="str">
            <v>DIA</v>
          </cell>
          <cell r="F67">
            <v>60</v>
          </cell>
          <cell r="G67">
            <v>60</v>
          </cell>
          <cell r="H67">
            <v>97.88</v>
          </cell>
          <cell r="I67">
            <v>149.94999999999999</v>
          </cell>
        </row>
        <row r="68">
          <cell r="B68">
            <v>6</v>
          </cell>
          <cell r="C68" t="str">
            <v>ESTRUTURAS E FUNDAÇÕES DIRETAS</v>
          </cell>
        </row>
        <row r="69">
          <cell r="B69" t="str">
            <v>06.01</v>
          </cell>
          <cell r="C69" t="str">
            <v>CONCR. DOSADO RACIONALMENTE P/FCK 10 MPa INCL. MAT. PREPARO, TRANSPORTE, LANÇAMENTO E ADENSAMENTO</v>
          </cell>
          <cell r="D69" t="str">
            <v>11.003.001-0</v>
          </cell>
          <cell r="E69" t="str">
            <v>M3</v>
          </cell>
          <cell r="F69">
            <v>3</v>
          </cell>
          <cell r="G69">
            <v>3</v>
          </cell>
          <cell r="H69">
            <v>211.76</v>
          </cell>
          <cell r="I69">
            <v>280.79000000000002</v>
          </cell>
        </row>
        <row r="70">
          <cell r="B70" t="str">
            <v>06.02</v>
          </cell>
          <cell r="C70" t="str">
            <v>CONCRETO DOSADO RACIONALMENTE P/FCK 20 MPa, INCLUSIVE MATERIAL, PREPARO, TRANSPORTE, LANÇAMENTO E ADENSAMENTO.</v>
          </cell>
          <cell r="D70" t="str">
            <v>11.003.003-0</v>
          </cell>
          <cell r="E70" t="str">
            <v>M3</v>
          </cell>
          <cell r="F70">
            <v>3.5</v>
          </cell>
          <cell r="G70">
            <v>3.5</v>
          </cell>
          <cell r="H70">
            <v>287.55</v>
          </cell>
          <cell r="I70">
            <v>381.29</v>
          </cell>
        </row>
        <row r="71">
          <cell r="B71" t="str">
            <v>06.03</v>
          </cell>
          <cell r="C71" t="str">
            <v>FORMA DE MAD. P/ MOLDAGEM DE PEÇAS DE CONCR. ARM. C/ PARAMENTOS PLANOS EM LAJES, VIGAS, PAREDES, ETC.,INCL. FORN. DOS MAT. E DESMOLDAGEM SERVINDO A MAD. 1,4 VEZES, TABUAS DE PINHO DE 3º, OU MAD. EQUIVAL.,C/e = 2,5cm, SERVINDO TAMBEM P/ TRAVESSAS, EXC. ESC</v>
          </cell>
          <cell r="D71" t="str">
            <v>11.004.022-0</v>
          </cell>
          <cell r="E71" t="str">
            <v>M2</v>
          </cell>
          <cell r="F71">
            <v>13</v>
          </cell>
          <cell r="G71">
            <v>13</v>
          </cell>
          <cell r="H71">
            <v>36.85</v>
          </cell>
          <cell r="I71">
            <v>61.57</v>
          </cell>
        </row>
        <row r="72">
          <cell r="B72" t="str">
            <v>06.04</v>
          </cell>
          <cell r="C72" t="str">
            <v>ESCOR. DE FORMAS C/ MAD. P/ LAJES E TETOS</v>
          </cell>
          <cell r="D72" t="str">
            <v>11.004.035-0</v>
          </cell>
          <cell r="E72" t="str">
            <v>M3</v>
          </cell>
          <cell r="F72">
            <v>66.12</v>
          </cell>
          <cell r="G72">
            <v>66.12</v>
          </cell>
          <cell r="H72">
            <v>2.59</v>
          </cell>
          <cell r="I72">
            <v>4.32</v>
          </cell>
        </row>
        <row r="73">
          <cell r="B73" t="str">
            <v>06.05</v>
          </cell>
          <cell r="C73" t="str">
            <v>FORN. DE BARRA DE AÇO CA-50 DE 8MM ATE 12,5 MM</v>
          </cell>
          <cell r="D73" t="str">
            <v>11.009.014-0</v>
          </cell>
          <cell r="E73" t="str">
            <v>KG</v>
          </cell>
          <cell r="F73">
            <v>280</v>
          </cell>
          <cell r="G73">
            <v>280</v>
          </cell>
          <cell r="H73">
            <v>1.51</v>
          </cell>
          <cell r="I73">
            <v>3.02</v>
          </cell>
        </row>
        <row r="74">
          <cell r="B74" t="str">
            <v>06.06</v>
          </cell>
          <cell r="C74" t="str">
            <v>FORN. DE BARRA DE AÇO CA-50 DIAM. ACIMA DE 12,5 MM</v>
          </cell>
          <cell r="D74" t="str">
            <v>11.009.015-0</v>
          </cell>
          <cell r="E74" t="str">
            <v>KG</v>
          </cell>
          <cell r="F74">
            <v>35</v>
          </cell>
          <cell r="G74">
            <v>35</v>
          </cell>
          <cell r="H74">
            <v>1.35</v>
          </cell>
          <cell r="I74">
            <v>2.7</v>
          </cell>
        </row>
        <row r="75">
          <cell r="B75" t="str">
            <v>06.07</v>
          </cell>
          <cell r="C75" t="str">
            <v>CORTE DOBRAGEM MONTAGEM E COLOCAÇÃO DE FERRAGEM NAS FORMAS, AÇO CA50A OU CA50B, DIÂM. ATÉ 12,5MM</v>
          </cell>
          <cell r="D75" t="str">
            <v>11.011.030-0</v>
          </cell>
          <cell r="E75" t="str">
            <v>KG</v>
          </cell>
          <cell r="F75">
            <v>280</v>
          </cell>
          <cell r="G75">
            <v>280</v>
          </cell>
          <cell r="H75">
            <v>0.8</v>
          </cell>
          <cell r="I75">
            <v>1.44</v>
          </cell>
        </row>
        <row r="76">
          <cell r="B76" t="str">
            <v>06.08</v>
          </cell>
          <cell r="C76" t="str">
            <v>CORTE DOBRAGEM MONTAGEM E COLOCAÇÃO DE FERRAGENS NAS FORMAS,  ACO CA50A OU CA50B, DIÂM. ACIMA DE 12,5MM</v>
          </cell>
          <cell r="D76" t="str">
            <v>11.011.031-0</v>
          </cell>
          <cell r="E76" t="str">
            <v>KG</v>
          </cell>
          <cell r="F76">
            <v>35</v>
          </cell>
          <cell r="G76">
            <v>35</v>
          </cell>
          <cell r="H76">
            <v>0.8</v>
          </cell>
          <cell r="I76">
            <v>1.44</v>
          </cell>
        </row>
        <row r="77">
          <cell r="B77" t="str">
            <v>06.09</v>
          </cell>
          <cell r="C77" t="str">
            <v xml:space="preserve">FORNECIMENTO E ASSENTAMENTO DE ANEL DE CONCRETO DI = 3,00M </v>
          </cell>
          <cell r="D77" t="str">
            <v>06.018.004-3</v>
          </cell>
          <cell r="E77" t="str">
            <v>M</v>
          </cell>
          <cell r="F77">
            <v>7.5</v>
          </cell>
          <cell r="G77">
            <v>7.5</v>
          </cell>
          <cell r="H77">
            <v>1196.17</v>
          </cell>
          <cell r="I77">
            <v>2218.89</v>
          </cell>
        </row>
        <row r="78">
          <cell r="B78" t="str">
            <v>06.10</v>
          </cell>
          <cell r="C78" t="str">
            <v>FORNECIMENTO E ASSENTAMENTO DE TAMPÃO DE F.F. DE TRÊS SEÇÕES (TS)</v>
          </cell>
          <cell r="D78" t="str">
            <v>06.016.016-0</v>
          </cell>
          <cell r="E78" t="str">
            <v>UN</v>
          </cell>
          <cell r="F78">
            <v>1</v>
          </cell>
          <cell r="G78">
            <v>1</v>
          </cell>
          <cell r="H78">
            <v>981.19</v>
          </cell>
          <cell r="I78">
            <v>3038.74</v>
          </cell>
        </row>
        <row r="79">
          <cell r="B79">
            <v>7</v>
          </cell>
          <cell r="C79" t="str">
            <v>FECHAMENTO</v>
          </cell>
        </row>
        <row r="80">
          <cell r="B80" t="str">
            <v>07.01</v>
          </cell>
          <cell r="C80" t="str">
            <v>ALVENARIA E ELEMENTOS DIVISÓRIOS</v>
          </cell>
        </row>
        <row r="81">
          <cell r="B81" t="str">
            <v>07.01.01</v>
          </cell>
          <cell r="C81" t="str">
            <v xml:space="preserve">ALVENARIA DE BLOCOS DE CONCRETO MEIA VEZ (10CM) </v>
          </cell>
          <cell r="D81" t="str">
            <v>12.005.010-0</v>
          </cell>
          <cell r="E81" t="str">
            <v>M2</v>
          </cell>
          <cell r="F81">
            <v>12.5</v>
          </cell>
          <cell r="G81">
            <v>12.5</v>
          </cell>
          <cell r="H81">
            <v>18.43</v>
          </cell>
          <cell r="I81">
            <v>28.65</v>
          </cell>
        </row>
        <row r="82">
          <cell r="B82">
            <v>8</v>
          </cell>
          <cell r="C82" t="str">
            <v>REVESTIMENTOS E TRATAMENTOS DE SUPERFICIES</v>
          </cell>
        </row>
        <row r="83">
          <cell r="B83" t="str">
            <v>08.01</v>
          </cell>
          <cell r="C83" t="str">
            <v>REVESTIMENTO DE PISOS, TETOS E PAREDES</v>
          </cell>
        </row>
        <row r="84">
          <cell r="B84" t="str">
            <v>08.01.01</v>
          </cell>
          <cell r="C84" t="str">
            <v>REVESTIMENTO INTERNO/EXTERNO C/ARG. CIM/AREIA 1:3 INCL. CHAPISCO</v>
          </cell>
          <cell r="D84" t="str">
            <v>13.001.025-0</v>
          </cell>
          <cell r="E84" t="str">
            <v>M2</v>
          </cell>
          <cell r="F84">
            <v>78</v>
          </cell>
          <cell r="G84">
            <v>78</v>
          </cell>
          <cell r="H84">
            <v>17.27</v>
          </cell>
          <cell r="I84">
            <v>26.44</v>
          </cell>
        </row>
        <row r="85">
          <cell r="B85" t="str">
            <v>08.01.02</v>
          </cell>
          <cell r="C85" t="str">
            <v>PISO CIMENTADO 1,5CM C/ARG. CIM/AREIA 1:3 ASPERO</v>
          </cell>
          <cell r="D85" t="str">
            <v>13.301.081-0</v>
          </cell>
          <cell r="E85" t="str">
            <v>M2</v>
          </cell>
          <cell r="F85">
            <v>7</v>
          </cell>
          <cell r="G85">
            <v>7</v>
          </cell>
          <cell r="H85">
            <v>20.73</v>
          </cell>
          <cell r="I85">
            <v>34.409999999999997</v>
          </cell>
        </row>
        <row r="86">
          <cell r="B86" t="str">
            <v>08.02</v>
          </cell>
          <cell r="C86" t="str">
            <v>IMPERMEABILIZACAO E ISOLAMENTO TERMICO</v>
          </cell>
        </row>
        <row r="87">
          <cell r="B87" t="str">
            <v>08.02.01</v>
          </cell>
          <cell r="C87" t="str">
            <v>PINTURA ASFALTICA (HIDRO-ASFALTO) COM CONSUMO DE 1,2 Kg/m2 SOBRE SUPERFICIES LISAS</v>
          </cell>
          <cell r="D87" t="str">
            <v>16.030.001-0</v>
          </cell>
          <cell r="E87" t="str">
            <v>M2</v>
          </cell>
          <cell r="F87">
            <v>70</v>
          </cell>
          <cell r="G87">
            <v>70</v>
          </cell>
          <cell r="H87">
            <v>6.91</v>
          </cell>
          <cell r="I87">
            <v>13.79</v>
          </cell>
        </row>
        <row r="88">
          <cell r="B88">
            <v>9</v>
          </cell>
          <cell r="C88" t="str">
            <v>INTALAÇÕES DE PRODUÇÃO</v>
          </cell>
        </row>
        <row r="89">
          <cell r="B89" t="str">
            <v>09.01</v>
          </cell>
          <cell r="C89" t="str">
            <v>FORNECIMENTO DE MATERIAIS</v>
          </cell>
        </row>
        <row r="90">
          <cell r="B90" t="str">
            <v>09.01.01</v>
          </cell>
          <cell r="C90" t="str">
            <v xml:space="preserve">FORNECIMENTO DE TUBO DE FERRO FUNDIDO (SEM ASSENTAMENTO), DÚCTIL, CLASSE K-12, PN-10, FLANGE-FLANGE, EXCL. ACESSÓRIOS DA JUNTA, COM DIÂMETRO DE 150 mm, COMPRIMENTO DE 0,5 A 1,00 </v>
          </cell>
          <cell r="D90" t="str">
            <v>06.201.053-0</v>
          </cell>
          <cell r="E90" t="str">
            <v>UN</v>
          </cell>
          <cell r="F90">
            <v>4</v>
          </cell>
          <cell r="G90">
            <v>4</v>
          </cell>
          <cell r="H90">
            <v>700.15</v>
          </cell>
          <cell r="I90">
            <v>1743.37</v>
          </cell>
        </row>
        <row r="91">
          <cell r="B91" t="str">
            <v>09.01.02</v>
          </cell>
          <cell r="C91" t="str">
            <v xml:space="preserve">FORNECIMENTO DE TUBO DE FERRO FUNDIDO (SEM ASSENTAMENTO), DÚCTIL, CLASSE K-12, PN-10, PONTA-FLANGE, EXCL. ACESSÓRIOS DA JUNTA, COM DIÂMETRO DE 150 mm, COMPRIMENTO DE 0,5 A 1,00 </v>
          </cell>
          <cell r="D91" t="str">
            <v>06.201.103-0</v>
          </cell>
          <cell r="E91" t="str">
            <v>UN</v>
          </cell>
          <cell r="F91">
            <v>1</v>
          </cell>
          <cell r="G91">
            <v>1</v>
          </cell>
          <cell r="H91">
            <v>141.69999999999999</v>
          </cell>
          <cell r="I91">
            <v>352.83</v>
          </cell>
        </row>
        <row r="92">
          <cell r="B92" t="str">
            <v>09.01.03</v>
          </cell>
          <cell r="C92" t="str">
            <v>FORNECIMENTO DE ADICIONAL DE EXTENSÃO EXCEDENTE A 1,00 m DE TUBO DE FERRO FUNDIDO (EXCL. ASSENTAMENTO), DÚCTIL, CLASSE K-12, COM DIÂMETRO DE 150 mm</v>
          </cell>
          <cell r="D92" t="str">
            <v>06.201.153-0</v>
          </cell>
          <cell r="E92" t="str">
            <v>M</v>
          </cell>
          <cell r="F92">
            <v>10.65</v>
          </cell>
          <cell r="G92">
            <v>10.65</v>
          </cell>
          <cell r="H92">
            <v>121.38</v>
          </cell>
          <cell r="I92">
            <v>302.23</v>
          </cell>
        </row>
        <row r="93">
          <cell r="B93" t="str">
            <v>09.01.04</v>
          </cell>
          <cell r="C93" t="str">
            <v>FORN. DE CURVA F.FUNDIDO FF PN10 DN=150 MM X 90</v>
          </cell>
          <cell r="D93" t="str">
            <v>06.200.216-7</v>
          </cell>
          <cell r="E93" t="str">
            <v>UN</v>
          </cell>
          <cell r="F93">
            <v>2</v>
          </cell>
          <cell r="G93">
            <v>2</v>
          </cell>
          <cell r="H93">
            <v>197.71</v>
          </cell>
          <cell r="I93">
            <v>621.6</v>
          </cell>
        </row>
        <row r="94">
          <cell r="B94" t="str">
            <v>09.01.05</v>
          </cell>
          <cell r="C94" t="str">
            <v>FORN. DE CURVA F.FUNDIDO FF PN10 DN=150 MM X 45</v>
          </cell>
          <cell r="D94" t="str">
            <v>06.200.216-8</v>
          </cell>
          <cell r="E94" t="str">
            <v>UN</v>
          </cell>
          <cell r="F94">
            <v>2</v>
          </cell>
          <cell r="G94">
            <v>2</v>
          </cell>
          <cell r="H94">
            <v>189.47</v>
          </cell>
          <cell r="I94">
            <v>595.69000000000005</v>
          </cell>
        </row>
        <row r="95">
          <cell r="B95" t="str">
            <v>09.01.06</v>
          </cell>
          <cell r="C95" t="str">
            <v>FORN. VALVULA RETENÇÃO DUPLA PORTINHOLA MONTAGEM ENTRE FLANGES PN10 DN=150 MM</v>
          </cell>
          <cell r="D95" t="str">
            <v>06.200.416-4</v>
          </cell>
          <cell r="E95" t="str">
            <v>UN</v>
          </cell>
          <cell r="F95">
            <v>2</v>
          </cell>
          <cell r="G95">
            <v>2</v>
          </cell>
          <cell r="H95">
            <v>674.24</v>
          </cell>
          <cell r="I95">
            <v>2119.81</v>
          </cell>
        </row>
        <row r="96">
          <cell r="B96" t="str">
            <v>09.01.07</v>
          </cell>
          <cell r="C96" t="str">
            <v>FORN. REGISTRO DE GAVETA F.FUNDIDO FC PN10 DN=150MM</v>
          </cell>
          <cell r="D96" t="str">
            <v>06.200.361-4</v>
          </cell>
          <cell r="E96" t="str">
            <v>UN</v>
          </cell>
          <cell r="F96">
            <v>2</v>
          </cell>
          <cell r="G96">
            <v>2</v>
          </cell>
          <cell r="H96">
            <v>1171.3800000000001</v>
          </cell>
          <cell r="I96">
            <v>3682.81</v>
          </cell>
        </row>
        <row r="97">
          <cell r="B97" t="str">
            <v>09.01.08</v>
          </cell>
          <cell r="C97" t="str">
            <v>FORN. TE F.FUNDIDO FF PN10 DN=150X150 MM</v>
          </cell>
          <cell r="D97" t="str">
            <v>06.200.233-6</v>
          </cell>
          <cell r="E97" t="str">
            <v>UN</v>
          </cell>
          <cell r="F97">
            <v>1</v>
          </cell>
          <cell r="G97">
            <v>1</v>
          </cell>
          <cell r="H97">
            <v>154.85</v>
          </cell>
          <cell r="I97">
            <v>486.84</v>
          </cell>
        </row>
        <row r="98">
          <cell r="B98" t="str">
            <v>09.02</v>
          </cell>
          <cell r="C98" t="str">
            <v>ASSENTAMENTO</v>
          </cell>
        </row>
        <row r="99">
          <cell r="B99" t="str">
            <v>09.02.01</v>
          </cell>
          <cell r="C99" t="str">
            <v>MONTAGEM DE TUBOS E CONEXÕES E ACESSÓRIOS</v>
          </cell>
        </row>
        <row r="100">
          <cell r="B100" t="str">
            <v>09.02.01,01</v>
          </cell>
          <cell r="C100" t="str">
            <v>MONTAGEM DE PECAS OU TUBOS ATE 1M C/FLANGES, COM FORN. DOS MAT. DAS JUNTAS,  POR JUNTA DN = 150MM</v>
          </cell>
          <cell r="D100" t="str">
            <v>06.011.104-0</v>
          </cell>
          <cell r="E100" t="str">
            <v>UN</v>
          </cell>
          <cell r="F100">
            <v>10</v>
          </cell>
          <cell r="G100">
            <v>10</v>
          </cell>
          <cell r="H100">
            <v>29.91</v>
          </cell>
          <cell r="I100">
            <v>72.92</v>
          </cell>
        </row>
        <row r="101">
          <cell r="B101" t="str">
            <v>09.02.01.02</v>
          </cell>
          <cell r="C101" t="str">
            <v>ADICIONAL  DE MONTAGEM DE COMPR. EXCEDENTE DE 1 M EM CADA TUBO C/FLANGES DN= 15O MM</v>
          </cell>
          <cell r="D101" t="str">
            <v>06.011.194-0</v>
          </cell>
          <cell r="E101" t="str">
            <v>M</v>
          </cell>
          <cell r="F101">
            <v>10.65</v>
          </cell>
          <cell r="G101">
            <v>10.65</v>
          </cell>
          <cell r="H101">
            <v>2.44</v>
          </cell>
          <cell r="I101">
            <v>5.94</v>
          </cell>
        </row>
        <row r="102">
          <cell r="B102" t="str">
            <v>09.02.01.03</v>
          </cell>
          <cell r="C102" t="str">
            <v>MONTAGEM SEM FORNECIMENTO, DE VÁLVULAS DE GAVETA (REGISTROS), VÁLVULAS DE RETENÇÃO, VENTOSAS, HIDRANTES, ETC, COM FLANGES CLASSE PN-10, INCLUSIVE O FORNECIMENTO DOS MATERIAIS PARA AS JUNTAS (ARRUELAS DE BOORACHA E PARAFUSOS COM PORCAS), POR JUNTA FLANGEAD</v>
          </cell>
          <cell r="D102" t="str">
            <v>06.011.224-0</v>
          </cell>
          <cell r="E102" t="str">
            <v>UN</v>
          </cell>
          <cell r="F102">
            <v>4</v>
          </cell>
          <cell r="G102">
            <v>4</v>
          </cell>
          <cell r="H102">
            <v>20.85</v>
          </cell>
          <cell r="I102">
            <v>50.83</v>
          </cell>
        </row>
        <row r="103">
          <cell r="B103" t="str">
            <v>09.02.01.04</v>
          </cell>
          <cell r="C103" t="str">
            <v>MONTAGEM SEM FORNECIMENTO, DE ACESSÓRIOS HIDRAULICOS TIPO "WAFER" (VÁLVULAS BORBOLETA, VÁLVULAS DE RETENÇÃO E SIMILARES), PARA MONTAGEM ENTRE FLANGES ADJACENTES CLASSE PN-10, INCLUSIVE O FORNECIMENTO DOS MATERIAIS PARA AS JUNTAS (TIRANTES COM PORCAS E PAR</v>
          </cell>
          <cell r="D103" t="str">
            <v>06.011.020-3</v>
          </cell>
          <cell r="E103" t="str">
            <v>UN</v>
          </cell>
          <cell r="F103">
            <v>2</v>
          </cell>
          <cell r="G103">
            <v>2</v>
          </cell>
          <cell r="H103">
            <v>27.92</v>
          </cell>
          <cell r="I103">
            <v>68.06</v>
          </cell>
        </row>
        <row r="104">
          <cell r="B104" t="str">
            <v>09.03</v>
          </cell>
          <cell r="C104" t="str">
            <v>INSTALAÇÕES ELÉTRICAS</v>
          </cell>
        </row>
        <row r="105">
          <cell r="B105" t="str">
            <v>09.03.01</v>
          </cell>
          <cell r="C105" t="str">
            <v>POSTE DE CONCRETO DE 11 M X 300 KGF</v>
          </cell>
          <cell r="D105" t="str">
            <v>15.013.031-0</v>
          </cell>
          <cell r="E105" t="str">
            <v>UN</v>
          </cell>
          <cell r="F105">
            <v>1</v>
          </cell>
          <cell r="G105">
            <v>1</v>
          </cell>
          <cell r="H105">
            <v>492.92</v>
          </cell>
          <cell r="I105">
            <v>855.21</v>
          </cell>
        </row>
        <row r="106">
          <cell r="B106" t="str">
            <v>09.03.02</v>
          </cell>
          <cell r="C106" t="str">
            <v>CAIXAS, QUADROS, FERRAGENS E INST. ELÉTRICA COMPLETA P/ SUBESTAÇÃO SIMPLIFICADA, PADRÃO LIGHT PARA 30 KVA, PARA-RAIO, ATERRAMENTO EXCL. TRANSFORMADOR</v>
          </cell>
          <cell r="D106" t="str">
            <v>15.007.001-4</v>
          </cell>
          <cell r="E106" t="str">
            <v>UN</v>
          </cell>
          <cell r="F106">
            <v>1</v>
          </cell>
          <cell r="G106">
            <v>1</v>
          </cell>
          <cell r="H106">
            <v>2202.92</v>
          </cell>
          <cell r="I106">
            <v>4789.1400000000003</v>
          </cell>
        </row>
        <row r="107">
          <cell r="B107" t="str">
            <v>09.03.03</v>
          </cell>
          <cell r="C107" t="str">
            <v>TRANSFORMADOR 30 KVA, TRIFÁSICO, 60 HZ, FORN. E COLOC.</v>
          </cell>
          <cell r="D107" t="str">
            <v>18.028.001-0</v>
          </cell>
          <cell r="E107" t="str">
            <v>UN</v>
          </cell>
          <cell r="F107">
            <v>1</v>
          </cell>
          <cell r="G107">
            <v>1</v>
          </cell>
          <cell r="H107">
            <v>2227.1</v>
          </cell>
          <cell r="I107">
            <v>5438.57</v>
          </cell>
        </row>
        <row r="108">
          <cell r="B108" t="str">
            <v>09.03.04</v>
          </cell>
          <cell r="C108" t="str">
            <v>FORN. E MONTAGEM DE QUADRO DE COMANDO AUTOMÁTICO E PROTEÇÃO DE  2 CONJUNTOS DE RECAlQUE DE 10CV, SENDO 1 RESERVA, CONFORME ESPECIFICAÇÃO</v>
          </cell>
          <cell r="D108" t="str">
            <v>15.007.619-5</v>
          </cell>
          <cell r="E108" t="str">
            <v>UN</v>
          </cell>
          <cell r="F108">
            <v>1</v>
          </cell>
          <cell r="G108">
            <v>1</v>
          </cell>
          <cell r="H108">
            <v>4974.7</v>
          </cell>
          <cell r="I108">
            <v>10814.99</v>
          </cell>
        </row>
        <row r="109">
          <cell r="B109" t="str">
            <v>09.04</v>
          </cell>
          <cell r="C109" t="str">
            <v>EQUIPAMENTOS E INSTALAÇÕES COMPLEMENTARES</v>
          </cell>
        </row>
        <row r="110">
          <cell r="B110" t="str">
            <v>09.04.01</v>
          </cell>
          <cell r="C110" t="str">
            <v>FORN. CONJ. RECALQUE P/ESGOTOS C/ GRUPO MOTOR-BOMBA SUBMERSIVEL 10 CV, D=100MM, PEDESTAL, TUBO GUIA, CORRENTE E CABOS, CONF. ESPECIFICAÇÃO. REF. ABS AFP 101-410 OU SIMILAR</v>
          </cell>
          <cell r="D110" t="str">
            <v>18.050.018-3</v>
          </cell>
          <cell r="E110" t="str">
            <v>UN</v>
          </cell>
          <cell r="F110">
            <v>2</v>
          </cell>
          <cell r="G110">
            <v>2</v>
          </cell>
          <cell r="H110">
            <v>11498.25</v>
          </cell>
          <cell r="I110">
            <v>21133.78</v>
          </cell>
        </row>
        <row r="111">
          <cell r="B111" t="str">
            <v>09.04.02</v>
          </cell>
          <cell r="C111" t="str">
            <v>MONTAGEM DE CONJ. P/RECALQUE DE ESGOTOS ATÉ 15 CV, INCL. FIXAÇÕES, GUIA E CORRENTE</v>
          </cell>
          <cell r="D111" t="str">
            <v>05.125.001-5</v>
          </cell>
          <cell r="E111" t="str">
            <v>UN</v>
          </cell>
          <cell r="F111">
            <v>2</v>
          </cell>
          <cell r="G111">
            <v>2</v>
          </cell>
          <cell r="H111">
            <v>875.18</v>
          </cell>
          <cell r="I111">
            <v>1662.84</v>
          </cell>
        </row>
        <row r="112">
          <cell r="B112">
            <v>10</v>
          </cell>
          <cell r="C112" t="str">
            <v>LINHA DE RECALQUE</v>
          </cell>
        </row>
        <row r="113">
          <cell r="B113" t="str">
            <v>10.01</v>
          </cell>
          <cell r="C113" t="str">
            <v>ESCAVACAO E ATERRO</v>
          </cell>
        </row>
        <row r="114">
          <cell r="B114" t="str">
            <v>10.01.01</v>
          </cell>
          <cell r="C114" t="str">
            <v>ESCAV. MEC. VALA/CAVA NÃO ESTRONCADA 1ª CATEG C/ESCAVADEIRA HIDRÁULICA ATÉ 1,5 M PROF., EXCLUSIVE ESGOTAMENTO</v>
          </cell>
          <cell r="D114" t="str">
            <v>03.020.050-0</v>
          </cell>
          <cell r="E114" t="str">
            <v>M3</v>
          </cell>
          <cell r="F114">
            <v>88</v>
          </cell>
          <cell r="G114">
            <v>88</v>
          </cell>
          <cell r="H114">
            <v>1.77</v>
          </cell>
          <cell r="I114">
            <v>3.26</v>
          </cell>
        </row>
        <row r="115">
          <cell r="B115" t="str">
            <v>10.01.02</v>
          </cell>
          <cell r="C115" t="str">
            <v xml:space="preserve">REATERRO COMPACTADO VALA/CAVA C/MAT. ESCAV. SELECIONADO EM CAMADAS DE 30 CM </v>
          </cell>
          <cell r="D115" t="str">
            <v>03.013.001-0</v>
          </cell>
          <cell r="E115" t="str">
            <v>M3</v>
          </cell>
          <cell r="F115">
            <v>66</v>
          </cell>
          <cell r="G115">
            <v>66</v>
          </cell>
          <cell r="H115">
            <v>5.97</v>
          </cell>
          <cell r="I115">
            <v>11.13</v>
          </cell>
        </row>
        <row r="116">
          <cell r="B116" t="str">
            <v>10.01.03</v>
          </cell>
          <cell r="C116" t="str">
            <v>REATERRO DE VALA/CAVA COM MATERIAL DE BOA QUALIDADE, UTILIZANDO VIBRO COMPACTADOR PORTÁTIL, EXCLUSIVE MATERIAL</v>
          </cell>
          <cell r="D116" t="str">
            <v>03.011.015-0</v>
          </cell>
          <cell r="E116" t="str">
            <v>M3</v>
          </cell>
          <cell r="F116">
            <v>5</v>
          </cell>
          <cell r="G116">
            <v>5</v>
          </cell>
          <cell r="H116">
            <v>4.76</v>
          </cell>
          <cell r="I116">
            <v>8.42</v>
          </cell>
        </row>
        <row r="117">
          <cell r="B117" t="str">
            <v>10.01.04</v>
          </cell>
          <cell r="C117" t="str">
            <v xml:space="preserve">REATERRO DE VALA COM PÓ DE PEDRA, INCLUSIVE FORNECIMENTO DOS MATERIAIS </v>
          </cell>
          <cell r="D117" t="str">
            <v>03.015.010-0</v>
          </cell>
          <cell r="E117" t="str">
            <v>M3</v>
          </cell>
          <cell r="F117">
            <v>13</v>
          </cell>
          <cell r="G117">
            <v>13</v>
          </cell>
          <cell r="H117">
            <v>15.47</v>
          </cell>
          <cell r="I117">
            <v>25.61</v>
          </cell>
        </row>
        <row r="118">
          <cell r="B118" t="str">
            <v>10.01.05</v>
          </cell>
          <cell r="C118" t="str">
            <v>ESCAVAÇÃO, CARGA  E DESCARGA TRANSPORTE A 10 KM, EXCLUSIVE ROYALITIES SOBRE O MATERIAL</v>
          </cell>
          <cell r="D118" t="str">
            <v>03.010.007-0</v>
          </cell>
          <cell r="E118" t="str">
            <v>M3</v>
          </cell>
          <cell r="F118">
            <v>5</v>
          </cell>
          <cell r="G118">
            <v>5</v>
          </cell>
          <cell r="H118">
            <v>8.3800000000000008</v>
          </cell>
          <cell r="I118">
            <v>17.07</v>
          </cell>
        </row>
        <row r="119">
          <cell r="B119" t="str">
            <v>10.01.06</v>
          </cell>
          <cell r="C119" t="str">
            <v>ROYALTIES SOBRE MATERIAL DE JAZIDA</v>
          </cell>
          <cell r="D119" t="str">
            <v>01.090.002-1</v>
          </cell>
          <cell r="E119" t="str">
            <v>M3</v>
          </cell>
          <cell r="F119">
            <v>5</v>
          </cell>
          <cell r="G119">
            <v>5</v>
          </cell>
          <cell r="H119">
            <v>1.1599999999999999</v>
          </cell>
          <cell r="I119">
            <v>2.0699999999999998</v>
          </cell>
        </row>
        <row r="120">
          <cell r="B120" t="str">
            <v>10.02</v>
          </cell>
          <cell r="C120" t="str">
            <v>TRANSPORTE DE SOLOS</v>
          </cell>
        </row>
        <row r="121">
          <cell r="B121" t="str">
            <v>10.02.01</v>
          </cell>
          <cell r="C121" t="str">
            <v>CARGA MANUAL E DESC. MEC. MAT. A GRANEL EM CAMINHÃO</v>
          </cell>
          <cell r="D121" t="str">
            <v>04.006.008-0</v>
          </cell>
          <cell r="E121" t="str">
            <v>T</v>
          </cell>
          <cell r="F121">
            <v>10</v>
          </cell>
          <cell r="G121">
            <v>10</v>
          </cell>
          <cell r="H121">
            <v>5.59</v>
          </cell>
          <cell r="I121">
            <v>10.51</v>
          </cell>
        </row>
        <row r="122">
          <cell r="B122" t="str">
            <v>10.02.02</v>
          </cell>
          <cell r="C122" t="str">
            <v>CARGA E DESCARGA MECÂNICA MATERIAL A GRANEL EM CAMINHÃO, INCLUSIVE EQUIPAMENTO CARREGADOR</v>
          </cell>
          <cell r="D122" t="str">
            <v>04.011.051-0</v>
          </cell>
          <cell r="E122" t="str">
            <v>T</v>
          </cell>
          <cell r="F122">
            <v>30</v>
          </cell>
          <cell r="G122">
            <v>30</v>
          </cell>
          <cell r="H122">
            <v>3.37</v>
          </cell>
          <cell r="I122">
            <v>6.76</v>
          </cell>
        </row>
        <row r="123">
          <cell r="B123" t="str">
            <v>10.02.03</v>
          </cell>
          <cell r="C123" t="str">
            <v>TRANSP. DE CARGA DE QUALQUER NATUREZA; EXCL. AS DESPESAS DE CARGA E DESCARGA TANTO ESPERA DO CAMINHÃO COMO SERVENTE OU EQUIP. AUXIL. A VELOC. 40KM/H EM CAMINHÃO BASCULHANTE A.OLEO DIESEL C/ CAPAC UTIL DE 8T</v>
          </cell>
          <cell r="D123" t="str">
            <v>04.005.121-0</v>
          </cell>
          <cell r="E123" t="str">
            <v>T.KM</v>
          </cell>
          <cell r="F123">
            <v>800</v>
          </cell>
          <cell r="G123">
            <v>800</v>
          </cell>
          <cell r="H123">
            <v>0.26</v>
          </cell>
          <cell r="I123">
            <v>0.49</v>
          </cell>
        </row>
        <row r="124">
          <cell r="B124" t="str">
            <v>10.03</v>
          </cell>
          <cell r="C124" t="str">
            <v>ESGOTAMENTO</v>
          </cell>
        </row>
        <row r="125">
          <cell r="B125" t="str">
            <v>10.03.01</v>
          </cell>
          <cell r="C125" t="str">
            <v>ESGOTAMENTO DE VALA/CAVA P/BOMBEAMENTO DIRETO</v>
          </cell>
          <cell r="D125" t="str">
            <v>05.010.005-0</v>
          </cell>
          <cell r="E125" t="str">
            <v>CV.H</v>
          </cell>
          <cell r="F125">
            <v>1000</v>
          </cell>
          <cell r="G125">
            <v>1000</v>
          </cell>
          <cell r="H125">
            <v>1.67</v>
          </cell>
          <cell r="I125">
            <v>2.66</v>
          </cell>
        </row>
        <row r="126">
          <cell r="B126" t="str">
            <v>10.04</v>
          </cell>
          <cell r="C126" t="str">
            <v>FORNECIMENTO DE M ATERIAIS</v>
          </cell>
        </row>
        <row r="127">
          <cell r="B127" t="str">
            <v>10.04.01</v>
          </cell>
          <cell r="C127" t="str">
            <v xml:space="preserve">FORN. TUBO DÚCTIL K-7 JE C/ REVEST. DE CIMENTO ALUMINOSO, INCL. ANEL DE BORRACHA NITRILICA DN = 150 MM, </v>
          </cell>
          <cell r="D127" t="str">
            <v>06.200.100-2</v>
          </cell>
          <cell r="E127" t="str">
            <v>M</v>
          </cell>
          <cell r="F127">
            <v>167</v>
          </cell>
          <cell r="G127">
            <v>167</v>
          </cell>
          <cell r="H127">
            <v>61.96</v>
          </cell>
          <cell r="I127">
            <v>194.8</v>
          </cell>
        </row>
        <row r="128">
          <cell r="B128" t="str">
            <v>10.04.02</v>
          </cell>
          <cell r="C128" t="str">
            <v xml:space="preserve">FORN. CURVA F. FUNDIDO BB JE DN 150MM X 45. </v>
          </cell>
          <cell r="D128" t="str">
            <v>06.200.051-5</v>
          </cell>
          <cell r="E128" t="str">
            <v>UN</v>
          </cell>
          <cell r="F128">
            <v>1</v>
          </cell>
          <cell r="G128">
            <v>1</v>
          </cell>
          <cell r="H128">
            <v>92.16</v>
          </cell>
          <cell r="I128">
            <v>289.75</v>
          </cell>
        </row>
        <row r="129">
          <cell r="B129" t="str">
            <v>10.04.03</v>
          </cell>
          <cell r="C129" t="str">
            <v>FORN. CURVA F. FUNDIDO BB JE DN 150MM X 22:30</v>
          </cell>
          <cell r="D129" t="str">
            <v>06.200.051-6</v>
          </cell>
          <cell r="E129" t="str">
            <v>UN</v>
          </cell>
          <cell r="F129">
            <v>1</v>
          </cell>
          <cell r="G129">
            <v>1</v>
          </cell>
          <cell r="H129">
            <v>97.83</v>
          </cell>
          <cell r="I129">
            <v>307.57</v>
          </cell>
        </row>
        <row r="130">
          <cell r="B130" t="str">
            <v>10.05</v>
          </cell>
          <cell r="C130" t="str">
            <v>PAVIMENTAÇÃO</v>
          </cell>
        </row>
        <row r="131">
          <cell r="B131" t="str">
            <v>10.05.01</v>
          </cell>
          <cell r="C131" t="str">
            <v>LEVANTAMENTO DE PAVIMENTOS E SEUS COMPLEMENTOS C/ AFASTAMENTO LATERAL DOS MAT. REMOVIDOS</v>
          </cell>
        </row>
        <row r="132">
          <cell r="B132" t="str">
            <v>10.05.01.01</v>
          </cell>
          <cell r="C132" t="str">
            <v>DEMOLIÇÃO C/AR COMPRIMIDO DE PAV. DE CONCR. ASFÁLTICO EXCL.BASE C/E=10CM</v>
          </cell>
          <cell r="D132" t="str">
            <v>05.002.006-0</v>
          </cell>
          <cell r="E132" t="str">
            <v>M2</v>
          </cell>
          <cell r="F132">
            <v>101</v>
          </cell>
          <cell r="G132">
            <v>101</v>
          </cell>
          <cell r="H132">
            <v>3.68</v>
          </cell>
          <cell r="I132">
            <v>6.56</v>
          </cell>
        </row>
        <row r="133">
          <cell r="B133" t="str">
            <v>10.05.01.02</v>
          </cell>
          <cell r="C133" t="str">
            <v>DEMOLIÇÃO, C/ AR COMPRIMIDO DE BASE DE MACADAME BETUMINOSO</v>
          </cell>
          <cell r="D133" t="str">
            <v>05.002.016-0</v>
          </cell>
          <cell r="E133" t="str">
            <v>M3</v>
          </cell>
          <cell r="F133">
            <v>20.2</v>
          </cell>
          <cell r="G133">
            <v>20.2</v>
          </cell>
          <cell r="H133">
            <v>36.72</v>
          </cell>
          <cell r="I133">
            <v>65.5</v>
          </cell>
        </row>
        <row r="134">
          <cell r="B134" t="str">
            <v>10.05.02</v>
          </cell>
          <cell r="C134" t="str">
            <v>EXECUÇÃO DE PAVIMENTOS E SEUS COMPLEMENTOS</v>
          </cell>
        </row>
        <row r="135">
          <cell r="B135" t="str">
            <v>10.05.02.01</v>
          </cell>
          <cell r="C135" t="str">
            <v>REPOSIÇÃO DE PAVIMENT. EM CONCR  ASFÁLT. USINADO A QUENTE, S/ IMPRIM. EXCL. O TRANSP. DA USINA P/ PISTA</v>
          </cell>
          <cell r="D135" t="str">
            <v>08.015.018-0</v>
          </cell>
          <cell r="E135" t="str">
            <v>T</v>
          </cell>
          <cell r="F135">
            <v>12.2</v>
          </cell>
          <cell r="G135">
            <v>12.2</v>
          </cell>
          <cell r="H135">
            <v>119.75</v>
          </cell>
          <cell r="I135">
            <v>277.45999999999998</v>
          </cell>
        </row>
        <row r="136">
          <cell r="B136" t="str">
            <v>10.05.02.02</v>
          </cell>
          <cell r="C136" t="str">
            <v>BASE DE CONCRETO FCK 10MPA PARA RECOMPOSIÇÃO DE PAVIMENTAÇÃO DE RUA, INCLUINDO A REMOÇÃO DO REATERRO, MATERIAIS, PREPARO E CONCRETAGEM ATE 20CM E TRANSPORTE DO ENTULHO EXCEDENTE ATE 20 KM</v>
          </cell>
          <cell r="D136" t="str">
            <v>08.038.001-0</v>
          </cell>
          <cell r="E136" t="str">
            <v>M2</v>
          </cell>
          <cell r="F136">
            <v>101</v>
          </cell>
          <cell r="G136">
            <v>101</v>
          </cell>
          <cell r="H136">
            <v>12.61</v>
          </cell>
          <cell r="I136">
            <v>18.73</v>
          </cell>
        </row>
        <row r="137">
          <cell r="B137" t="str">
            <v>10.05.02.03</v>
          </cell>
          <cell r="C137" t="str">
            <v>TRANSP. DE CARGA DE QUALQUER NATUREZA; EXCL. AS DESPESAS DE CARGA E DESCARGA TANTO DE ESPERA DO CAMINHÃO COMO DE SERVENTE OU EQUIP. AUXIL. VELOC. MEDIA DE 40KM/H EM CAMINHÃO BASCULANTE A OLEO DIESEL C/ CAPAC. UTIL DE 8T</v>
          </cell>
          <cell r="D137" t="str">
            <v>04.005.121-0</v>
          </cell>
          <cell r="E137" t="str">
            <v>T.KM</v>
          </cell>
          <cell r="F137">
            <v>1392</v>
          </cell>
          <cell r="G137">
            <v>1392</v>
          </cell>
          <cell r="H137">
            <v>0.26</v>
          </cell>
          <cell r="I137">
            <v>0.49</v>
          </cell>
        </row>
        <row r="138">
          <cell r="B138" t="str">
            <v>10.05.02.04</v>
          </cell>
          <cell r="C138" t="str">
            <v>PINTURA DE LIG. DE ACORDO C/INSTR. P/EXECUÇÃO DO DER-RJ.</v>
          </cell>
          <cell r="D138" t="str">
            <v>08.026.002-0</v>
          </cell>
          <cell r="E138" t="str">
            <v>M2</v>
          </cell>
          <cell r="F138">
            <v>101</v>
          </cell>
          <cell r="G138">
            <v>101</v>
          </cell>
          <cell r="H138">
            <v>0.93</v>
          </cell>
          <cell r="I138">
            <v>2.35</v>
          </cell>
        </row>
        <row r="139">
          <cell r="B139" t="str">
            <v>10.06</v>
          </cell>
          <cell r="C139" t="str">
            <v xml:space="preserve">ASSENTAMENTO </v>
          </cell>
        </row>
        <row r="140">
          <cell r="B140" t="str">
            <v>10.06.01</v>
          </cell>
          <cell r="C140" t="str">
            <v>ASSENT. TUBO F.FUNDIDO OU AÇO J. ELÁSTICA DN = 150 MM PARA DISTRIBUIÇÃO DE ÁGUA, EXCL. FORN. DE TUBOS E ANEIS DE BORRACHA, INCL. ATERRO E SOCA ATÉ A ALTURA DA GERATRIZ SUPERIOR DO TUBO E TESTE HIDROSTÁTICO.</v>
          </cell>
          <cell r="D140" t="str">
            <v>06.001.603-0</v>
          </cell>
          <cell r="E140" t="str">
            <v>M</v>
          </cell>
          <cell r="F140">
            <v>167</v>
          </cell>
          <cell r="G140">
            <v>167</v>
          </cell>
          <cell r="H140">
            <v>3.74</v>
          </cell>
          <cell r="I140">
            <v>6.95</v>
          </cell>
        </row>
        <row r="141">
          <cell r="B141" t="str">
            <v>10.06.02</v>
          </cell>
          <cell r="C141" t="str">
            <v>ASSENT. PEÇAS F.FUND POR J. ELÁSTICA DN = 150 MM</v>
          </cell>
          <cell r="D141" t="str">
            <v>06.001.653-0</v>
          </cell>
          <cell r="E141" t="str">
            <v>UN</v>
          </cell>
          <cell r="F141">
            <v>4</v>
          </cell>
          <cell r="G141">
            <v>4</v>
          </cell>
          <cell r="H141">
            <v>4.9000000000000004</v>
          </cell>
          <cell r="I141">
            <v>9.11</v>
          </cell>
        </row>
        <row r="142">
          <cell r="B142" t="str">
            <v>ELEVATÓRIA E LINHA DE RECALQUE DE ESGOTOS SANITÁRIOS DA SUBBACIA " L" - " EE-L"</v>
          </cell>
        </row>
        <row r="143">
          <cell r="B143">
            <v>1</v>
          </cell>
          <cell r="C143" t="str">
            <v>SERVIÇOS TÉCNICOS</v>
          </cell>
        </row>
        <row r="144">
          <cell r="B144" t="str">
            <v>01.01</v>
          </cell>
          <cell r="C144" t="str">
            <v>PROJETOS COMPLEMENTARES</v>
          </cell>
        </row>
        <row r="145">
          <cell r="B145" t="str">
            <v>01.01.01</v>
          </cell>
          <cell r="C145" t="str">
            <v>PROJETO EXECUTIVO</v>
          </cell>
          <cell r="D145" t="str">
            <v>01.050.001-8</v>
          </cell>
          <cell r="E145" t="str">
            <v>GL</v>
          </cell>
          <cell r="F145">
            <v>1</v>
          </cell>
          <cell r="G145">
            <v>0</v>
          </cell>
          <cell r="H145">
            <v>16124.43</v>
          </cell>
          <cell r="I145">
            <v>26992.29</v>
          </cell>
        </row>
        <row r="146">
          <cell r="B146" t="str">
            <v>01.01.02</v>
          </cell>
          <cell r="C146" t="str">
            <v>CADASTRO COMPLETO DAS OBRAS EXECUTADAS, ELABORADO CONFORME ESPECIFICICAÇÕES DA DIVISÃO DE CADASTRO TÉCNICO DA CEDAE</v>
          </cell>
          <cell r="D146" t="str">
            <v>01.019.000-1</v>
          </cell>
          <cell r="E146" t="str">
            <v>GL</v>
          </cell>
          <cell r="F146">
            <v>1</v>
          </cell>
          <cell r="G146">
            <v>1</v>
          </cell>
          <cell r="H146">
            <v>884.39</v>
          </cell>
          <cell r="I146">
            <v>1563.6</v>
          </cell>
        </row>
        <row r="147">
          <cell r="B147" t="str">
            <v>01.02</v>
          </cell>
          <cell r="C147" t="str">
            <v>SONDAGENS GEOTÉCNICAS</v>
          </cell>
        </row>
        <row r="148">
          <cell r="B148" t="str">
            <v>01.02.01</v>
          </cell>
          <cell r="C148" t="str">
            <v>MOBILIZAÇÃO E DESMOBILIZAÇÃO DE EQUIPAMENTO E EQUIPE DE SONDAGEM A PERCUSSÃO COM TRANSPORTE ATE 50KM</v>
          </cell>
          <cell r="D148" t="str">
            <v>01.008.050-0</v>
          </cell>
          <cell r="E148" t="str">
            <v>UN</v>
          </cell>
          <cell r="F148">
            <v>1</v>
          </cell>
          <cell r="G148">
            <v>1</v>
          </cell>
          <cell r="H148">
            <v>1244.71</v>
          </cell>
          <cell r="I148">
            <v>2279.06</v>
          </cell>
        </row>
        <row r="149">
          <cell r="B149" t="str">
            <v>01.02.02</v>
          </cell>
          <cell r="C149" t="str">
            <v>SONDAGEM A PERCUSSÃO, EM TERRENO COMUM, INCL. ENSAIO DE   PENETRAÇÃO, DIÂMETRO 3" INCL. DESL. E INSTALAÇÕES NO CANTEIRO</v>
          </cell>
          <cell r="D149" t="str">
            <v>01.003.001-0</v>
          </cell>
          <cell r="E149" t="str">
            <v>M</v>
          </cell>
          <cell r="F149">
            <v>50</v>
          </cell>
          <cell r="G149">
            <v>50</v>
          </cell>
          <cell r="H149">
            <v>22.86</v>
          </cell>
          <cell r="I149">
            <v>38.79</v>
          </cell>
        </row>
        <row r="150">
          <cell r="B150" t="str">
            <v>01.03</v>
          </cell>
          <cell r="C150" t="str">
            <v>TOPOGRAFIA</v>
          </cell>
        </row>
        <row r="151">
          <cell r="B151" t="str">
            <v>01.03.01</v>
          </cell>
          <cell r="C151" t="str">
            <v>MARCAÇÃO DE OBRA , CONSIDERADA A PROJEÇÀO HORIZONTAL DA ÁREA ENVOLVENTE.</v>
          </cell>
          <cell r="D151" t="str">
            <v>01.018.001-0</v>
          </cell>
          <cell r="E151" t="str">
            <v>M2</v>
          </cell>
          <cell r="F151">
            <v>57.9</v>
          </cell>
          <cell r="G151">
            <v>57.9</v>
          </cell>
          <cell r="H151">
            <v>2.9</v>
          </cell>
          <cell r="I151">
            <v>4.88</v>
          </cell>
        </row>
        <row r="152">
          <cell r="B152">
            <v>2</v>
          </cell>
          <cell r="C152" t="str">
            <v>SERVIÇOS PRELIMINARES</v>
          </cell>
        </row>
        <row r="153">
          <cell r="B153" t="str">
            <v>02.01</v>
          </cell>
          <cell r="C153" t="str">
            <v>SINALIZAÇÃO E SEGURANÇA DE VEÍCULOS E PEDESTRES CONF. RESOLUÇÃO SMO 379 DE 29/08/84</v>
          </cell>
        </row>
        <row r="154">
          <cell r="B154" t="str">
            <v>02.01.01</v>
          </cell>
          <cell r="C154" t="str">
            <v>BARRAGEM DE BLOQUEIO P/ DESVIO DE TRANSITO - MOBILIZAÇÃO C/ REAPROVEITAMENTO DE 40 VEZES.</v>
          </cell>
          <cell r="D154" t="str">
            <v>02.020.005-0</v>
          </cell>
          <cell r="E154" t="str">
            <v>M</v>
          </cell>
          <cell r="F154">
            <v>300</v>
          </cell>
          <cell r="G154">
            <v>300</v>
          </cell>
          <cell r="H154">
            <v>0.76</v>
          </cell>
          <cell r="I154">
            <v>1.38</v>
          </cell>
        </row>
        <row r="155">
          <cell r="B155" t="str">
            <v>02.01.02</v>
          </cell>
          <cell r="C155" t="str">
            <v>BARRAGEM DE BLOQUEIO P/ DESVIO DE TRANSITO - COLOCAÇÃO E RETIRADA</v>
          </cell>
          <cell r="D155" t="str">
            <v>02.020.006-0</v>
          </cell>
          <cell r="E155" t="str">
            <v>M</v>
          </cell>
          <cell r="F155">
            <v>1800</v>
          </cell>
          <cell r="G155">
            <v>1800</v>
          </cell>
          <cell r="H155">
            <v>1.24</v>
          </cell>
          <cell r="I155">
            <v>2.25</v>
          </cell>
        </row>
        <row r="156">
          <cell r="B156" t="str">
            <v>02.01.03</v>
          </cell>
          <cell r="C156" t="str">
            <v>SEMÁFORO P/ SINALIZAÇÃO NOTURNA DE VALAS - MOBILIZAÇÃO</v>
          </cell>
          <cell r="D156" t="str">
            <v>02.020.009-0</v>
          </cell>
          <cell r="E156" t="str">
            <v>UN</v>
          </cell>
          <cell r="F156">
            <v>60</v>
          </cell>
          <cell r="G156">
            <v>60</v>
          </cell>
          <cell r="H156">
            <v>12.43</v>
          </cell>
          <cell r="I156">
            <v>22.57</v>
          </cell>
        </row>
        <row r="157">
          <cell r="B157" t="str">
            <v>02.01.04</v>
          </cell>
          <cell r="C157" t="str">
            <v>SEMÁFORO P/ SINALIZAÇÃO NOTURNA DE VALAS - COLOCAÇÃO E RETIRADA</v>
          </cell>
          <cell r="D157" t="str">
            <v>02.020.010-0</v>
          </cell>
          <cell r="E157" t="str">
            <v>UN</v>
          </cell>
          <cell r="F157">
            <v>360</v>
          </cell>
          <cell r="G157">
            <v>360</v>
          </cell>
          <cell r="H157">
            <v>1.51</v>
          </cell>
          <cell r="I157">
            <v>2.74</v>
          </cell>
        </row>
        <row r="158">
          <cell r="B158" t="str">
            <v>02.01.05</v>
          </cell>
          <cell r="C158" t="str">
            <v>PLACA DE SINALIZAÇÃO PREVENTIVA - MOBILIZAÇÃO</v>
          </cell>
          <cell r="D158" t="str">
            <v>02.020.011-0</v>
          </cell>
          <cell r="E158" t="str">
            <v>UN</v>
          </cell>
          <cell r="F158">
            <v>5</v>
          </cell>
          <cell r="G158">
            <v>5</v>
          </cell>
          <cell r="H158">
            <v>21.95</v>
          </cell>
          <cell r="I158">
            <v>39.86</v>
          </cell>
        </row>
        <row r="159">
          <cell r="B159" t="str">
            <v>02.01.06</v>
          </cell>
          <cell r="C159" t="str">
            <v>PLACA DE SINALIZAÇÃO PREVENTIVA - COLOCAÇÀO E RETIRADA</v>
          </cell>
          <cell r="D159" t="str">
            <v>02.020.012-0</v>
          </cell>
          <cell r="E159" t="str">
            <v>UN</v>
          </cell>
          <cell r="F159">
            <v>30</v>
          </cell>
          <cell r="G159">
            <v>30</v>
          </cell>
          <cell r="H159">
            <v>2.89</v>
          </cell>
          <cell r="I159">
            <v>5.24</v>
          </cell>
        </row>
        <row r="160">
          <cell r="B160" t="str">
            <v>02.01.07</v>
          </cell>
          <cell r="C160" t="str">
            <v>PLACA PARA IDENTIFICAÇÃO DE OBRA EM VIA URBANA - MOBILIZAÇÃO</v>
          </cell>
          <cell r="D160" t="str">
            <v>02.020.007-0</v>
          </cell>
          <cell r="E160" t="str">
            <v>UN</v>
          </cell>
          <cell r="F160">
            <v>2</v>
          </cell>
          <cell r="G160">
            <v>2</v>
          </cell>
          <cell r="H160">
            <v>71.67</v>
          </cell>
          <cell r="I160">
            <v>130.15</v>
          </cell>
        </row>
        <row r="161">
          <cell r="B161" t="str">
            <v>02.01.08</v>
          </cell>
          <cell r="C161" t="str">
            <v xml:space="preserve">PLACA PARA IDENTIFICAÇÃO DE OBRA EM VIA URBANA -  COLOCAÇÃO E RETIRADA </v>
          </cell>
          <cell r="D161" t="str">
            <v>02.020.008-0</v>
          </cell>
          <cell r="E161" t="str">
            <v>UN</v>
          </cell>
          <cell r="F161">
            <v>12</v>
          </cell>
          <cell r="G161">
            <v>12</v>
          </cell>
          <cell r="H161">
            <v>4.87</v>
          </cell>
          <cell r="I161">
            <v>8.84</v>
          </cell>
        </row>
        <row r="162">
          <cell r="B162" t="str">
            <v>02.01.09</v>
          </cell>
          <cell r="C162" t="str">
            <v>CERCA PROTETORA DE  VALA, CONSTRUÍDA C/ MONTANTES DE 3" X 3" DE PINHO COM 1,50 M DE COMPRIMENTO</v>
          </cell>
          <cell r="D162" t="str">
            <v>02.011.001-0</v>
          </cell>
          <cell r="E162" t="str">
            <v>M</v>
          </cell>
          <cell r="F162">
            <v>17</v>
          </cell>
          <cell r="G162">
            <v>17</v>
          </cell>
          <cell r="H162">
            <v>6.91</v>
          </cell>
          <cell r="I162">
            <v>11.29</v>
          </cell>
        </row>
        <row r="163">
          <cell r="B163" t="str">
            <v>02.01.10</v>
          </cell>
          <cell r="C163" t="str">
            <v>CERCA PROTETORA DE VALA, CONSTRUÍDA C/ MONTANTES FINCADOS CADA 2 ME 2 TÁBUAS HORIZ. DE 1" X 12" - MOBILIZAÇÃO</v>
          </cell>
          <cell r="D163" t="str">
            <v>02.011.002-0</v>
          </cell>
          <cell r="E163" t="str">
            <v>M</v>
          </cell>
          <cell r="F163">
            <v>170</v>
          </cell>
          <cell r="G163">
            <v>170</v>
          </cell>
          <cell r="H163">
            <v>4.43</v>
          </cell>
          <cell r="I163">
            <v>7.23</v>
          </cell>
        </row>
        <row r="164">
          <cell r="B164">
            <v>3</v>
          </cell>
          <cell r="C164" t="str">
            <v>MOVIMENTO DE TERRA</v>
          </cell>
        </row>
        <row r="165">
          <cell r="B165" t="str">
            <v>03.01</v>
          </cell>
          <cell r="C165" t="str">
            <v>ESCAVAÇÃO E ATERRO</v>
          </cell>
        </row>
        <row r="166">
          <cell r="B166" t="str">
            <v>03.01.01</v>
          </cell>
          <cell r="C166" t="str">
            <v>DESMATAMENTO E LIMPEZA DO TERRENO C/ TRATOR D7</v>
          </cell>
          <cell r="D166" t="str">
            <v>01.006.004-0</v>
          </cell>
          <cell r="E166" t="str">
            <v>M2</v>
          </cell>
          <cell r="F166">
            <v>57.9</v>
          </cell>
          <cell r="G166">
            <v>57.9</v>
          </cell>
          <cell r="H166">
            <v>0.69</v>
          </cell>
          <cell r="I166">
            <v>1.46</v>
          </cell>
        </row>
        <row r="167">
          <cell r="B167" t="str">
            <v>03.01.02</v>
          </cell>
          <cell r="C167" t="str">
            <v>PREPARO MANUAL TERRENO C/ FERRAMENTAS MANUAIS E RASPAGEM EVENTUALMENTE ATE 0,25M DE PROFUNDIDADE E AFASTAMENTO LATERAL DO MATERIAL EXCEDENTE EXCLUSIVE COMPACTAÇÃO.</v>
          </cell>
          <cell r="D167" t="str">
            <v>01.005.001-0</v>
          </cell>
          <cell r="E167" t="str">
            <v>M2</v>
          </cell>
          <cell r="F167">
            <v>57.9</v>
          </cell>
          <cell r="G167">
            <v>57.9</v>
          </cell>
          <cell r="H167">
            <v>1.82</v>
          </cell>
          <cell r="I167">
            <v>3.4</v>
          </cell>
        </row>
        <row r="168">
          <cell r="B168" t="str">
            <v>03.01.03</v>
          </cell>
          <cell r="C168" t="str">
            <v>ESCAVAÇÃO MECÂNICA DE VALA NÃO ESCORADA, EM MATERIAL DE 1ª CAT. ATÉ 1,5 PROF, UTILIZ. RETRO-ESCAVADEIRA EXCLUSIVE ESGOTAMENTO</v>
          </cell>
          <cell r="D168" t="str">
            <v>03.016.015-0</v>
          </cell>
          <cell r="E168" t="str">
            <v>M3</v>
          </cell>
          <cell r="F168">
            <v>28</v>
          </cell>
          <cell r="G168">
            <v>28</v>
          </cell>
          <cell r="H168">
            <v>2.29</v>
          </cell>
          <cell r="I168">
            <v>4.47</v>
          </cell>
        </row>
        <row r="169">
          <cell r="B169" t="str">
            <v>03.01.04</v>
          </cell>
          <cell r="C169" t="str">
            <v>ESCAV. MEC. VALA/CAVA ESCORADA,  1ª CATEG, C/ ESCAVADEIRA HIDRÁULICA ENTRE 1,5 E 3,0 M PROF., EXCLUSIVE ESGOTAMENTO E ESCORAMENTO</v>
          </cell>
          <cell r="D169" t="str">
            <v>03.020.085-0</v>
          </cell>
          <cell r="E169" t="str">
            <v>M3</v>
          </cell>
          <cell r="F169">
            <v>28</v>
          </cell>
          <cell r="G169">
            <v>28</v>
          </cell>
          <cell r="H169">
            <v>2.41</v>
          </cell>
          <cell r="I169">
            <v>4.4400000000000004</v>
          </cell>
        </row>
        <row r="170">
          <cell r="B170" t="str">
            <v>03.01.05</v>
          </cell>
          <cell r="C170" t="str">
            <v>ESCAVAÇÃO MEC. VALA/CAVA ESCORADA, 1ª CATEG. C/ ESCAVADEIRA HIDRÁULICA ENTRE 3,00 E 4,50 M DE PROF., EXCLUSIVE ESGOTAMENTO E ESCORAMENTO</v>
          </cell>
          <cell r="D170" t="str">
            <v>03.020.090-0</v>
          </cell>
          <cell r="E170" t="str">
            <v>M3</v>
          </cell>
          <cell r="F170">
            <v>28</v>
          </cell>
          <cell r="G170">
            <v>28</v>
          </cell>
          <cell r="H170">
            <v>3.58</v>
          </cell>
          <cell r="I170">
            <v>6.6</v>
          </cell>
        </row>
        <row r="171">
          <cell r="B171" t="str">
            <v>03.01.06</v>
          </cell>
          <cell r="C171" t="str">
            <v>ESCAVAÇÃO MEC. VALA/CAVA ESCORADA, 1ª CATEG. C/ ESCAVADEIRA HIDRÁULICA ENTRE 4,50 E 6,0 M DE PROF., EXCLUSIVE ESGOTAMENTO E ESCORAMENTO</v>
          </cell>
          <cell r="D171" t="str">
            <v>03.020.100-0</v>
          </cell>
          <cell r="E171" t="str">
            <v>M3</v>
          </cell>
          <cell r="F171">
            <v>28</v>
          </cell>
          <cell r="G171">
            <v>28</v>
          </cell>
          <cell r="H171">
            <v>5.23</v>
          </cell>
          <cell r="I171">
            <v>9.65</v>
          </cell>
        </row>
        <row r="172">
          <cell r="B172" t="str">
            <v>03.01.07</v>
          </cell>
          <cell r="C172" t="str">
            <v>ESCAVAÇÃO MEC. VALA/CAVA ESTRONCADA, 1ª CATEG. ACIMA DE 6M DE PROFUNDIDADE</v>
          </cell>
          <cell r="D172" t="str">
            <v>03.020.110-1</v>
          </cell>
          <cell r="E172" t="str">
            <v>M3</v>
          </cell>
          <cell r="F172">
            <v>37</v>
          </cell>
          <cell r="G172">
            <v>37</v>
          </cell>
          <cell r="H172">
            <v>9.9600000000000009</v>
          </cell>
          <cell r="I172">
            <v>18.38</v>
          </cell>
        </row>
        <row r="173">
          <cell r="B173" t="str">
            <v>03.01.08</v>
          </cell>
          <cell r="C173" t="str">
            <v>REATERRO COMPACTADO VALA/CAVA C/MAT. ESCAV. SELECIONADO EM CAMADAS DE 30 CM</v>
          </cell>
          <cell r="D173" t="str">
            <v>03.013.001-0</v>
          </cell>
          <cell r="E173" t="str">
            <v>M3</v>
          </cell>
          <cell r="F173">
            <v>20</v>
          </cell>
          <cell r="G173">
            <v>20</v>
          </cell>
          <cell r="H173">
            <v>5.97</v>
          </cell>
          <cell r="I173">
            <v>11.13</v>
          </cell>
        </row>
        <row r="174">
          <cell r="B174" t="str">
            <v>03.01.09</v>
          </cell>
          <cell r="C174" t="str">
            <v>REATERRO DE VALA/CAVA COM MATERIAL DE BOA QUALIDADE, UTILIZANDO VIBRO COMPACTADOR PORTÁTIL, EXCLUSIVE MATERIAL</v>
          </cell>
          <cell r="D174" t="str">
            <v>03.011.015-0</v>
          </cell>
          <cell r="E174" t="str">
            <v>M3</v>
          </cell>
          <cell r="F174">
            <v>21</v>
          </cell>
          <cell r="G174">
            <v>21</v>
          </cell>
          <cell r="H174">
            <v>4.76</v>
          </cell>
          <cell r="I174">
            <v>8.42</v>
          </cell>
        </row>
        <row r="175">
          <cell r="B175" t="str">
            <v>03.01.10</v>
          </cell>
          <cell r="C175" t="str">
            <v xml:space="preserve">REATERRO DE VALA COM PÓ DE PEDRA, INCLUSIVE FORNECIMENTO DOS MATERIAIS </v>
          </cell>
          <cell r="D175" t="str">
            <v>03.015.010-0</v>
          </cell>
          <cell r="E175" t="str">
            <v>M3</v>
          </cell>
          <cell r="F175">
            <v>40</v>
          </cell>
          <cell r="G175">
            <v>40</v>
          </cell>
          <cell r="H175">
            <v>15.47</v>
          </cell>
          <cell r="I175">
            <v>25.61</v>
          </cell>
        </row>
        <row r="176">
          <cell r="B176" t="str">
            <v>03.01.11</v>
          </cell>
          <cell r="C176" t="str">
            <v>ESCAVAÇÃO CARGA E DESCARGA, TRANSPORTE A 10 KM, EXCLUSIVE ROYALITIES SOBRE O MATERIAL</v>
          </cell>
          <cell r="D176" t="str">
            <v>03.010.007-0</v>
          </cell>
          <cell r="E176" t="str">
            <v>M3</v>
          </cell>
          <cell r="F176">
            <v>21</v>
          </cell>
          <cell r="G176">
            <v>21</v>
          </cell>
          <cell r="H176">
            <v>8.3800000000000008</v>
          </cell>
          <cell r="I176">
            <v>17.07</v>
          </cell>
        </row>
        <row r="177">
          <cell r="B177" t="str">
            <v>03.01.12</v>
          </cell>
          <cell r="C177" t="str">
            <v>ROYALTIES SOBRE MATERIAL DE JAZIDA</v>
          </cell>
          <cell r="D177" t="str">
            <v>01.090.002-1</v>
          </cell>
          <cell r="E177" t="str">
            <v>M3</v>
          </cell>
          <cell r="F177">
            <v>21</v>
          </cell>
          <cell r="G177">
            <v>21</v>
          </cell>
          <cell r="H177">
            <v>1.1599999999999999</v>
          </cell>
          <cell r="I177">
            <v>2.0699999999999998</v>
          </cell>
        </row>
        <row r="178">
          <cell r="B178" t="str">
            <v>03.02</v>
          </cell>
          <cell r="C178" t="str">
            <v>TRANSPORTE DE SOLOS</v>
          </cell>
        </row>
        <row r="179">
          <cell r="B179" t="str">
            <v>03.02.01</v>
          </cell>
          <cell r="C179" t="str">
            <v>CARGA E DESCARGA MECÂNICA MATERIAL A GRANEL EM CAMINHÃO, INCLUSIVE EQUIPAMENTO CARREGADOR</v>
          </cell>
          <cell r="D179" t="str">
            <v>04.011.051-0</v>
          </cell>
          <cell r="E179" t="str">
            <v>T</v>
          </cell>
          <cell r="F179">
            <v>110</v>
          </cell>
          <cell r="G179">
            <v>110</v>
          </cell>
          <cell r="H179">
            <v>3.37</v>
          </cell>
          <cell r="I179">
            <v>6.76</v>
          </cell>
        </row>
        <row r="180">
          <cell r="B180" t="str">
            <v>03.02.02</v>
          </cell>
          <cell r="C180" t="str">
            <v>TRANSP. DE CARGA DE QUALQUER NATUREZA, EXCL. AS DESPESAS DE CARGA E DESCARGA TANTO DE ESPERA DO CAMINHÃO COMO DE SERVENTE OU EQUIP. AUXIL., A VELOC. MEDIA DE 40KM/H CAMINHAO BASCULANTE A ÓLEO DIESEL DE 8T</v>
          </cell>
          <cell r="D180" t="str">
            <v>04.005.121-0</v>
          </cell>
          <cell r="E180" t="str">
            <v>T.KM</v>
          </cell>
          <cell r="F180">
            <v>2200</v>
          </cell>
          <cell r="G180">
            <v>2200</v>
          </cell>
          <cell r="H180">
            <v>0.26</v>
          </cell>
          <cell r="I180">
            <v>0.49</v>
          </cell>
        </row>
        <row r="181">
          <cell r="B181">
            <v>4</v>
          </cell>
          <cell r="C181" t="str">
            <v>ESCORAMENTO</v>
          </cell>
        </row>
        <row r="182">
          <cell r="B182" t="str">
            <v>04.01</v>
          </cell>
          <cell r="C182" t="str">
            <v>ESCORAMENTO MISTO DE PRANCHADA HORIZONTAL ATÉ 8M DE PROFUNDIDADE COM PRANCHAS DE MADEIRA DE 3" X 12", ESTACAS LONGARINAS E ESTRONCAS DE AÇO I DE 10", INCLUSIVE FORNECIMENTO, COLOCAÇÃO E RETIRADA DE TODOS OS MATERIAIS, COM REAPROVEITAMENTO DESTES.</v>
          </cell>
          <cell r="D182" t="str">
            <v>05.077.001-1</v>
          </cell>
          <cell r="E182" t="str">
            <v>M2</v>
          </cell>
          <cell r="F182">
            <v>140</v>
          </cell>
          <cell r="G182">
            <v>140</v>
          </cell>
          <cell r="H182">
            <v>157.75</v>
          </cell>
          <cell r="I182">
            <v>283.95</v>
          </cell>
        </row>
        <row r="183">
          <cell r="B183">
            <v>5</v>
          </cell>
          <cell r="C183" t="str">
            <v>ESGOTAMENTO</v>
          </cell>
        </row>
        <row r="184">
          <cell r="B184" t="str">
            <v>05.01</v>
          </cell>
          <cell r="C184" t="str">
            <v>ESGOTAMENTO DE VALA/CAVA P/ BOMBEAMENTO DIRETO</v>
          </cell>
          <cell r="D184" t="str">
            <v>05.010.005-0</v>
          </cell>
          <cell r="E184" t="str">
            <v>CV.H</v>
          </cell>
          <cell r="F184">
            <v>4800</v>
          </cell>
          <cell r="G184">
            <v>4800</v>
          </cell>
          <cell r="H184">
            <v>1.67</v>
          </cell>
          <cell r="I184">
            <v>2.66</v>
          </cell>
        </row>
        <row r="185">
          <cell r="B185" t="str">
            <v>05.02</v>
          </cell>
          <cell r="C185" t="str">
            <v>REBAIXAMENTO DO LENÇOL FREÁTICO</v>
          </cell>
        </row>
        <row r="186">
          <cell r="B186" t="str">
            <v>05.02.01</v>
          </cell>
          <cell r="C186" t="str">
            <v>MONTAGEM E DESMONT. CONJ. BOMBAS, CABINE E TUBULAÇÃO COLETORA DE SIST. REBAIXAMENTO.</v>
          </cell>
          <cell r="D186" t="str">
            <v>01.007.010-0</v>
          </cell>
          <cell r="E186" t="str">
            <v>UN</v>
          </cell>
          <cell r="F186">
            <v>1</v>
          </cell>
          <cell r="G186">
            <v>1</v>
          </cell>
          <cell r="H186">
            <v>1036.4000000000001</v>
          </cell>
          <cell r="I186">
            <v>1587.76</v>
          </cell>
        </row>
        <row r="187">
          <cell r="B187" t="str">
            <v>05.02.02</v>
          </cell>
          <cell r="C187" t="str">
            <v>CRAVAÇÃO E RETIRADA DE PONTEIRA FILTRANTE</v>
          </cell>
          <cell r="D187" t="str">
            <v>01.007.020-0</v>
          </cell>
          <cell r="E187" t="str">
            <v>UN</v>
          </cell>
          <cell r="F187">
            <v>30</v>
          </cell>
          <cell r="G187">
            <v>30</v>
          </cell>
          <cell r="H187">
            <v>40.299999999999997</v>
          </cell>
          <cell r="I187">
            <v>61.73</v>
          </cell>
        </row>
        <row r="188">
          <cell r="B188" t="str">
            <v>05.02.03</v>
          </cell>
          <cell r="C188" t="str">
            <v>DESPESAS DE ENERGIA DE SIST. REBAIXAMENTO</v>
          </cell>
          <cell r="D188" t="str">
            <v>01.007.030-0</v>
          </cell>
          <cell r="E188" t="str">
            <v>CV.H</v>
          </cell>
          <cell r="F188">
            <v>14400</v>
          </cell>
          <cell r="G188">
            <v>14400</v>
          </cell>
          <cell r="H188">
            <v>0.27</v>
          </cell>
          <cell r="I188">
            <v>0.41</v>
          </cell>
        </row>
        <row r="189">
          <cell r="B189" t="str">
            <v>05.02.04</v>
          </cell>
          <cell r="C189" t="str">
            <v>MANUTENÇÃO E OPERA€AO DO SIST. DE REBAIXAMENTO</v>
          </cell>
          <cell r="D189" t="str">
            <v>01.007.025-0</v>
          </cell>
          <cell r="E189" t="str">
            <v>DIA</v>
          </cell>
          <cell r="F189">
            <v>60</v>
          </cell>
          <cell r="G189">
            <v>60</v>
          </cell>
          <cell r="H189">
            <v>97.88</v>
          </cell>
          <cell r="I189">
            <v>149.94999999999999</v>
          </cell>
        </row>
        <row r="190">
          <cell r="B190">
            <v>6</v>
          </cell>
          <cell r="C190" t="str">
            <v>ESTRUTURAS E FUNDAÇÕES DIRETAS</v>
          </cell>
        </row>
        <row r="191">
          <cell r="B191" t="str">
            <v>06.01</v>
          </cell>
          <cell r="C191" t="str">
            <v>CONCR. DOSADO RACIONALMENTE P/FCK 10 MPa INCL. MAT. PREPARO, TRANSPORTE, LANÇAMENTO E ADENSAMENTO</v>
          </cell>
          <cell r="D191" t="str">
            <v>11.003.001-0</v>
          </cell>
          <cell r="E191" t="str">
            <v>M3</v>
          </cell>
          <cell r="F191">
            <v>3</v>
          </cell>
          <cell r="G191">
            <v>3</v>
          </cell>
          <cell r="H191">
            <v>211.76</v>
          </cell>
          <cell r="I191">
            <v>280.79000000000002</v>
          </cell>
        </row>
        <row r="192">
          <cell r="B192" t="str">
            <v>06.02</v>
          </cell>
          <cell r="C192" t="str">
            <v>CONCRETO DOSADO RACIONALMENTE P/FCK 20 MPa, INCLUSIVE MATERIAL, PREPARO, TRANSPORTE, LANÇAMENTO E ADENSAMENTO.</v>
          </cell>
          <cell r="D192" t="str">
            <v>11.003.003-0</v>
          </cell>
          <cell r="E192" t="str">
            <v>M3</v>
          </cell>
          <cell r="F192">
            <v>3.5</v>
          </cell>
          <cell r="G192">
            <v>3.5</v>
          </cell>
          <cell r="H192">
            <v>287.55</v>
          </cell>
          <cell r="I192">
            <v>381.29</v>
          </cell>
        </row>
        <row r="193">
          <cell r="B193" t="str">
            <v>06.03</v>
          </cell>
          <cell r="C193" t="str">
            <v>FORMA DE MAD. P/MOLDAGEM DE PECAS DE CONCR. ARM. C/PARAMENTOS PLANOS, EM LAJES, VIGAS, PAREDES, ETC., INCL. FORN. DOS MAT. E DESMOLDAGEM SERVINDO A MAD. 1,4 VEZES, TABUAS DE PINHO DE 3ª, OU MAD. EQUIVAL. C/a = 2,5 cm, SERVINDO TAMBEM P/ TRAVESSAS, EXC, ES</v>
          </cell>
          <cell r="D193" t="str">
            <v>11.004.022-0</v>
          </cell>
          <cell r="E193" t="str">
            <v>M2</v>
          </cell>
          <cell r="F193">
            <v>13</v>
          </cell>
          <cell r="G193">
            <v>13</v>
          </cell>
          <cell r="H193">
            <v>36.85</v>
          </cell>
          <cell r="I193">
            <v>61.57</v>
          </cell>
        </row>
        <row r="194">
          <cell r="B194" t="str">
            <v>06.04</v>
          </cell>
          <cell r="C194" t="str">
            <v>ESCOR. DE FORMAS C/ MAD. P/ LAGES E TETOS</v>
          </cell>
          <cell r="D194" t="str">
            <v>11.004.035-0</v>
          </cell>
          <cell r="E194" t="str">
            <v>M3</v>
          </cell>
          <cell r="F194">
            <v>66</v>
          </cell>
          <cell r="G194">
            <v>66</v>
          </cell>
          <cell r="H194">
            <v>2.59</v>
          </cell>
          <cell r="I194">
            <v>4.32</v>
          </cell>
        </row>
        <row r="195">
          <cell r="B195" t="str">
            <v>06.05</v>
          </cell>
          <cell r="C195" t="str">
            <v>FORN. DE BARRA DE AÇO CA-50 DE 8MM ATE 12,5 MM</v>
          </cell>
          <cell r="D195" t="str">
            <v>11.009.014-0</v>
          </cell>
          <cell r="E195" t="str">
            <v>KG</v>
          </cell>
          <cell r="F195">
            <v>280</v>
          </cell>
          <cell r="G195">
            <v>280</v>
          </cell>
          <cell r="H195">
            <v>1.51</v>
          </cell>
          <cell r="I195">
            <v>3.02</v>
          </cell>
        </row>
        <row r="196">
          <cell r="B196" t="str">
            <v>06.06</v>
          </cell>
          <cell r="C196" t="str">
            <v>FORN. DE BARRA DE AÇO CA-50 DIAM. ACIMA DE 12,5 MM</v>
          </cell>
          <cell r="D196" t="str">
            <v>11.009.015-0</v>
          </cell>
          <cell r="E196" t="str">
            <v>KG</v>
          </cell>
          <cell r="F196">
            <v>35</v>
          </cell>
          <cell r="G196">
            <v>35</v>
          </cell>
          <cell r="H196">
            <v>1.35</v>
          </cell>
          <cell r="I196">
            <v>2.7</v>
          </cell>
        </row>
        <row r="197">
          <cell r="B197" t="str">
            <v>06.07</v>
          </cell>
          <cell r="C197" t="str">
            <v>CORTE, DOBRAGEM, MONTAGEM E COLOCAÇÃO DE FERRAGENS NAS FORMAS, AÇO CA-50A OU CA-50B, ATE 12,5 MM</v>
          </cell>
          <cell r="D197" t="str">
            <v>11.011.030-0</v>
          </cell>
          <cell r="E197" t="str">
            <v>KG</v>
          </cell>
          <cell r="F197">
            <v>280</v>
          </cell>
          <cell r="G197">
            <v>280</v>
          </cell>
          <cell r="H197">
            <v>0.8</v>
          </cell>
          <cell r="I197">
            <v>1.44</v>
          </cell>
        </row>
        <row r="198">
          <cell r="B198" t="str">
            <v>06.08</v>
          </cell>
          <cell r="C198" t="str">
            <v>CORTE DOBRAGEM MONTAGEM E COLOCAÇÃO DE FERRAGENS NAS FORMAS,  ACO CA50A OU CA50B, DIÂM. ACIMA DE 12,5MM</v>
          </cell>
          <cell r="D198" t="str">
            <v>11.011.031-0</v>
          </cell>
          <cell r="E198" t="str">
            <v>KG</v>
          </cell>
          <cell r="F198">
            <v>35</v>
          </cell>
          <cell r="G198">
            <v>35</v>
          </cell>
          <cell r="H198">
            <v>0.8</v>
          </cell>
          <cell r="I198">
            <v>1.44</v>
          </cell>
        </row>
        <row r="199">
          <cell r="B199" t="str">
            <v>06.09</v>
          </cell>
          <cell r="C199" t="str">
            <v xml:space="preserve">FORNECIMENTO E ASSENTAMENTO DE ANEL DE CONCRETO DI = 3,00M </v>
          </cell>
          <cell r="D199" t="str">
            <v>06.018.004-3</v>
          </cell>
          <cell r="E199" t="str">
            <v>M</v>
          </cell>
          <cell r="F199">
            <v>7.5</v>
          </cell>
          <cell r="G199">
            <v>7.5</v>
          </cell>
          <cell r="H199">
            <v>1196.17</v>
          </cell>
          <cell r="I199">
            <v>2218.89</v>
          </cell>
        </row>
        <row r="200">
          <cell r="B200" t="str">
            <v>06.10</v>
          </cell>
          <cell r="C200" t="str">
            <v>FORNECIMENTO E ASSENTAMENTO DE TAMPÃO DE F.F. DE TRÊS SEÇÕES (TS)</v>
          </cell>
          <cell r="D200" t="str">
            <v>06.016.016-0</v>
          </cell>
          <cell r="E200" t="str">
            <v>UN</v>
          </cell>
          <cell r="F200">
            <v>1</v>
          </cell>
          <cell r="G200">
            <v>1</v>
          </cell>
          <cell r="H200">
            <v>981.19</v>
          </cell>
          <cell r="I200">
            <v>3038.74</v>
          </cell>
        </row>
        <row r="201">
          <cell r="B201">
            <v>7</v>
          </cell>
          <cell r="C201" t="str">
            <v>FECHAMENTO</v>
          </cell>
        </row>
        <row r="202">
          <cell r="B202" t="str">
            <v>07.01</v>
          </cell>
          <cell r="C202" t="str">
            <v>ALVENARIA E ELEMENTOS DIVISÓRIOS</v>
          </cell>
        </row>
        <row r="203">
          <cell r="B203" t="str">
            <v>07.01.01</v>
          </cell>
          <cell r="C203" t="str">
            <v xml:space="preserve">ALVENARIA DE BLOCOS DE CONCRETO MEIA VEZ (10CM) </v>
          </cell>
          <cell r="D203" t="str">
            <v>12.005.010-0</v>
          </cell>
          <cell r="E203" t="str">
            <v>M2</v>
          </cell>
          <cell r="F203">
            <v>12.5</v>
          </cell>
          <cell r="G203">
            <v>12.5</v>
          </cell>
          <cell r="H203">
            <v>18.43</v>
          </cell>
          <cell r="I203">
            <v>28.65</v>
          </cell>
        </row>
        <row r="204">
          <cell r="B204">
            <v>8</v>
          </cell>
          <cell r="C204" t="str">
            <v>REVESTIMENTOS E TRATAMENTOS DE SUPERFICIES</v>
          </cell>
        </row>
        <row r="205">
          <cell r="B205" t="str">
            <v>08.01</v>
          </cell>
          <cell r="C205" t="str">
            <v>REVESTIMENTO DE PISOS, TETOS E PAREDES</v>
          </cell>
        </row>
        <row r="206">
          <cell r="B206" t="str">
            <v>08.01.01</v>
          </cell>
          <cell r="C206" t="str">
            <v>REVESTIMENTO INTERNO/EXTERNO C/ARG. CIM/AREIA 1:3 INCL. CHAPISCO</v>
          </cell>
          <cell r="D206" t="str">
            <v>13.001.025-0</v>
          </cell>
          <cell r="E206" t="str">
            <v>M2</v>
          </cell>
          <cell r="F206">
            <v>78</v>
          </cell>
          <cell r="G206">
            <v>78</v>
          </cell>
          <cell r="H206">
            <v>17.27</v>
          </cell>
          <cell r="I206">
            <v>26.44</v>
          </cell>
        </row>
        <row r="207">
          <cell r="B207" t="str">
            <v>08.01.02</v>
          </cell>
          <cell r="C207" t="str">
            <v>PISO CIMENTADO 1,5CM C/ARG. CIM/AREIA 1:3 ASPERO</v>
          </cell>
          <cell r="D207" t="str">
            <v>13.301.081-0</v>
          </cell>
          <cell r="E207" t="str">
            <v>M2</v>
          </cell>
          <cell r="F207">
            <v>7</v>
          </cell>
          <cell r="G207">
            <v>7</v>
          </cell>
          <cell r="H207">
            <v>20.73</v>
          </cell>
          <cell r="I207">
            <v>34.409999999999997</v>
          </cell>
        </row>
        <row r="208">
          <cell r="B208" t="str">
            <v>08.02</v>
          </cell>
          <cell r="C208" t="str">
            <v>IMPERMEABILIZACAO E ISOLAMENTO TERMICO</v>
          </cell>
        </row>
        <row r="209">
          <cell r="B209" t="str">
            <v>08.02.01</v>
          </cell>
          <cell r="C209" t="str">
            <v>PINTURA ASFALTICA (HIDRO-ASFALTO) COM CONSUMO DE 1,2 Kg/m2 SOBRE SUPERFICIES LISAS</v>
          </cell>
          <cell r="D209" t="str">
            <v>16.030.001-0</v>
          </cell>
          <cell r="E209" t="str">
            <v>M2</v>
          </cell>
          <cell r="F209">
            <v>70</v>
          </cell>
          <cell r="G209">
            <v>70</v>
          </cell>
          <cell r="H209">
            <v>6.91</v>
          </cell>
          <cell r="I209">
            <v>13.79</v>
          </cell>
        </row>
        <row r="210">
          <cell r="B210">
            <v>9</v>
          </cell>
          <cell r="C210" t="str">
            <v>INTALAÇÕES DE PRODUÇÃO</v>
          </cell>
        </row>
        <row r="211">
          <cell r="B211" t="str">
            <v>09.01</v>
          </cell>
          <cell r="C211" t="str">
            <v>FORNECIMENTO DE MATERIAIS</v>
          </cell>
        </row>
        <row r="212">
          <cell r="B212" t="str">
            <v>09.01.01</v>
          </cell>
          <cell r="C212" t="str">
            <v xml:space="preserve">FORNECIMENTO DE TUBO DE FERRO FUNDIDO (SEM ASSENTAMENTO), DÚCTIL, CLASSE K-12, PN-10, FLANGE-FLANGE, EXCL. ACESSÓRIOS DA JUNTA, COM DIÂMETRO DE 250 mm, COMPRIMENTO DE 0,5 A 1,00 </v>
          </cell>
          <cell r="D212" t="str">
            <v>06.201.055-0</v>
          </cell>
          <cell r="E212" t="str">
            <v>UN</v>
          </cell>
          <cell r="F212">
            <v>4</v>
          </cell>
          <cell r="G212">
            <v>4</v>
          </cell>
          <cell r="H212">
            <v>313.42</v>
          </cell>
          <cell r="I212">
            <v>780.41</v>
          </cell>
        </row>
        <row r="213">
          <cell r="B213" t="str">
            <v>09.01.02</v>
          </cell>
          <cell r="C213" t="str">
            <v xml:space="preserve">FORNECIMENTO DE TUBO DE FERRO FUNDIDO (SEM ASSENTAMENTO), DÚCTIL, CLASSE K-12, PN-10, PONTA-FLANGE, EXCL. ACESSÓRIOS DA JUNTA, COM DIÂMETRO DE 250 mm, COMPRIMENTO DE 0,5 A 1,00 </v>
          </cell>
          <cell r="D213" t="str">
            <v>06.201.105-0</v>
          </cell>
          <cell r="E213" t="str">
            <v>UN</v>
          </cell>
          <cell r="F213">
            <v>1</v>
          </cell>
          <cell r="G213">
            <v>1</v>
          </cell>
          <cell r="H213">
            <v>249.62</v>
          </cell>
          <cell r="I213">
            <v>621.54999999999995</v>
          </cell>
        </row>
        <row r="214">
          <cell r="B214" t="str">
            <v>09.01.03</v>
          </cell>
          <cell r="C214" t="str">
            <v>FORNECIMENTO DE ADICIONAL DE EXTENSÃO EXCEDENTE A 1,00 m DE TUBO DE FERRO FUNDIDO (EXCL. ASSENTAMENTO), DÚCTIL, CLASSE K-12, COM DIÂMETRO DE 250 mm</v>
          </cell>
          <cell r="D214" t="str">
            <v>06.201.155-0</v>
          </cell>
          <cell r="E214" t="str">
            <v>M</v>
          </cell>
          <cell r="F214">
            <v>7.9</v>
          </cell>
          <cell r="G214">
            <v>7.9</v>
          </cell>
          <cell r="H214">
            <v>237.66</v>
          </cell>
          <cell r="I214">
            <v>591.77</v>
          </cell>
        </row>
        <row r="215">
          <cell r="B215" t="str">
            <v>09.01.04</v>
          </cell>
          <cell r="C215" t="str">
            <v>FORN. DE CURVA F.FUNDIDO FF PN10 DN=250 MM X 90</v>
          </cell>
          <cell r="D215" t="str">
            <v>06.200.217-2</v>
          </cell>
          <cell r="E215" t="str">
            <v>UN</v>
          </cell>
          <cell r="F215">
            <v>2</v>
          </cell>
          <cell r="G215">
            <v>2</v>
          </cell>
          <cell r="H215">
            <v>268.54000000000002</v>
          </cell>
          <cell r="I215">
            <v>844.28</v>
          </cell>
        </row>
        <row r="216">
          <cell r="B216" t="str">
            <v>09.01.05</v>
          </cell>
          <cell r="C216" t="str">
            <v>FORN. DE CURVA F.FUNDIDO FF PN10 DN=250 MM X 45</v>
          </cell>
          <cell r="D216" t="str">
            <v>06.200.217-3</v>
          </cell>
          <cell r="E216" t="str">
            <v>UN</v>
          </cell>
          <cell r="F216">
            <v>2</v>
          </cell>
          <cell r="G216">
            <v>2</v>
          </cell>
          <cell r="H216">
            <v>267.51</v>
          </cell>
          <cell r="I216">
            <v>841.05</v>
          </cell>
        </row>
        <row r="217">
          <cell r="B217" t="str">
            <v>09.01.06</v>
          </cell>
          <cell r="C217" t="str">
            <v>FORN. VALVULA RETENÇÃO DUPLA PORTINHOLA MONTAGEM ENTRE FLANGES PN10 DN=250 MM</v>
          </cell>
          <cell r="D217" t="str">
            <v>06.200.416-6</v>
          </cell>
          <cell r="E217" t="str">
            <v>UN</v>
          </cell>
          <cell r="F217">
            <v>2</v>
          </cell>
          <cell r="G217">
            <v>2</v>
          </cell>
          <cell r="H217">
            <v>1383.07</v>
          </cell>
          <cell r="I217">
            <v>4348.37</v>
          </cell>
        </row>
        <row r="218">
          <cell r="B218" t="str">
            <v>09.01.07</v>
          </cell>
          <cell r="C218" t="str">
            <v>FORN. REGISTRO DE GAVETA F.FUNDIDO FC PN10 DN=250MM</v>
          </cell>
          <cell r="D218" t="str">
            <v>06.200.361-6</v>
          </cell>
          <cell r="E218" t="str">
            <v>UN</v>
          </cell>
          <cell r="F218">
            <v>2</v>
          </cell>
          <cell r="G218">
            <v>2</v>
          </cell>
          <cell r="H218">
            <v>1499.9</v>
          </cell>
          <cell r="I218">
            <v>4715.68</v>
          </cell>
        </row>
        <row r="219">
          <cell r="B219" t="str">
            <v>09.01.08</v>
          </cell>
          <cell r="C219" t="str">
            <v>FORN. TE F.FUNDIDO FFF PN10 DN=250X250 MM</v>
          </cell>
          <cell r="D219" t="str">
            <v>06.200.234-7</v>
          </cell>
          <cell r="E219" t="str">
            <v>UN</v>
          </cell>
          <cell r="F219">
            <v>1</v>
          </cell>
          <cell r="G219">
            <v>1</v>
          </cell>
          <cell r="H219">
            <v>623</v>
          </cell>
          <cell r="I219">
            <v>1958.71</v>
          </cell>
        </row>
        <row r="220">
          <cell r="B220" t="str">
            <v>09.01.09</v>
          </cell>
          <cell r="C220" t="str">
            <v>FORN. RED. EXCENTR. F.FUNDIDO FF PN10 DN=250X150 MM</v>
          </cell>
          <cell r="D220" t="str">
            <v>06.200.266-4</v>
          </cell>
          <cell r="E220" t="str">
            <v>UN</v>
          </cell>
          <cell r="F220">
            <v>2</v>
          </cell>
          <cell r="G220">
            <v>2</v>
          </cell>
          <cell r="H220">
            <v>275.45999999999998</v>
          </cell>
          <cell r="I220">
            <v>866.04</v>
          </cell>
        </row>
        <row r="221">
          <cell r="B221" t="str">
            <v>09.01.10</v>
          </cell>
          <cell r="C221" t="str">
            <v xml:space="preserve">FORN. REDUÇÃO F.FUNDIDO PB JE DN= 300X250MM </v>
          </cell>
          <cell r="D221" t="str">
            <v>06.200.085-4</v>
          </cell>
          <cell r="E221" t="str">
            <v>UN</v>
          </cell>
          <cell r="F221">
            <v>1</v>
          </cell>
          <cell r="G221">
            <v>1</v>
          </cell>
          <cell r="H221">
            <v>162.37</v>
          </cell>
          <cell r="I221">
            <v>510.49</v>
          </cell>
        </row>
        <row r="222">
          <cell r="B222" t="str">
            <v>09.01.11</v>
          </cell>
          <cell r="C222" t="str">
            <v>FORN. TUBO DÚCTIL K-9 JE DN= 300 MM</v>
          </cell>
          <cell r="D222" t="str">
            <v>06.200.056-0</v>
          </cell>
          <cell r="E222" t="str">
            <v>M</v>
          </cell>
          <cell r="F222">
            <v>6</v>
          </cell>
          <cell r="G222">
            <v>6</v>
          </cell>
          <cell r="H222">
            <v>160.9</v>
          </cell>
          <cell r="I222">
            <v>505.86</v>
          </cell>
        </row>
        <row r="223">
          <cell r="B223" t="str">
            <v>09.02</v>
          </cell>
          <cell r="C223" t="str">
            <v>ASSENTAMENTO</v>
          </cell>
        </row>
        <row r="224">
          <cell r="B224" t="str">
            <v>09.02.01</v>
          </cell>
          <cell r="C224" t="str">
            <v>MONTAGEM DE TUBOS, PECAS E ACESSÓRIOS</v>
          </cell>
        </row>
        <row r="225">
          <cell r="B225" t="str">
            <v>09.02.01,01</v>
          </cell>
          <cell r="C225" t="str">
            <v>MONTAGEM DE PECAS OU TUBOS ATE 1M C/FLANGES, COM FORN. DOS MAT. DAS JUNTAS,  POR JUNTA DN = 250MM</v>
          </cell>
          <cell r="D225" t="str">
            <v>06.011.106-0</v>
          </cell>
          <cell r="E225" t="str">
            <v>UN</v>
          </cell>
          <cell r="F225">
            <v>19</v>
          </cell>
          <cell r="G225">
            <v>19</v>
          </cell>
          <cell r="H225">
            <v>55.83</v>
          </cell>
          <cell r="I225">
            <v>136.11000000000001</v>
          </cell>
        </row>
        <row r="226">
          <cell r="B226" t="str">
            <v>09.02.01.02</v>
          </cell>
          <cell r="C226" t="str">
            <v>ADICIONAL  DE MONTAGEM DE COMPR. EXCEDENTE DE 1 M EM CADA TUBO C/FLANGES DN= 250 MM</v>
          </cell>
          <cell r="D226" t="str">
            <v>06.011.196-0</v>
          </cell>
          <cell r="E226" t="str">
            <v>M</v>
          </cell>
          <cell r="F226">
            <v>7.9</v>
          </cell>
          <cell r="G226">
            <v>7.9</v>
          </cell>
          <cell r="H226">
            <v>3.16</v>
          </cell>
          <cell r="I226">
            <v>7.7</v>
          </cell>
        </row>
        <row r="227">
          <cell r="B227" t="str">
            <v>09.02.01.03</v>
          </cell>
          <cell r="C227" t="str">
            <v>MONTAGEM SEM FORNECIMENTO, DE VÁLVULAS DE GAVETA (REGISTROS), VÁLVULAS DE RETENÇÃO, VENTOSAS, HIDRANTES, ETC, COM FLANGES CLASSE PN-10, INCLUSIVE O FORNECIMENTO DOS MATERIAIS PARA AS JUNTAS (ARRUELAS DE BOORACHA E PARAFUSOS COM PORCAS), POR JUNTA FLANGEAD</v>
          </cell>
          <cell r="D227" t="str">
            <v>06.011.226-0</v>
          </cell>
          <cell r="E227" t="str">
            <v>UN</v>
          </cell>
          <cell r="F227">
            <v>4</v>
          </cell>
          <cell r="G227">
            <v>4</v>
          </cell>
          <cell r="H227">
            <v>55.93</v>
          </cell>
          <cell r="I227">
            <v>136.35</v>
          </cell>
        </row>
        <row r="228">
          <cell r="B228" t="str">
            <v>09.02.01.04</v>
          </cell>
          <cell r="C228" t="str">
            <v>MONTAGEM SEM FORNECIMENTO, DE ACESSÓRIOS HIDRAULICOS TIPO "WAFER" (VÁLVULAS BORBOLETA, VÁLVULAS DE RETENÇÃO E SIMILARES), PARA MONTAGEM ENTRE FLANGES ADJACENTES CLASSE PN-10, INCLUSIVE O FORNECIMENTO DOS MATERIAIS PARA AS JUNTAS (TIRANTES COM PORCAS E PAR</v>
          </cell>
          <cell r="D228" t="str">
            <v>06.011.020-4</v>
          </cell>
          <cell r="E228" t="str">
            <v>UN</v>
          </cell>
          <cell r="F228">
            <v>2</v>
          </cell>
          <cell r="G228">
            <v>2</v>
          </cell>
          <cell r="H228">
            <v>52.42</v>
          </cell>
          <cell r="I228">
            <v>127.79</v>
          </cell>
        </row>
        <row r="229">
          <cell r="B229" t="str">
            <v>09.03</v>
          </cell>
          <cell r="C229" t="str">
            <v>INSTALAÇÕES ELÉTRICAS</v>
          </cell>
        </row>
        <row r="230">
          <cell r="B230" t="str">
            <v>09.03.01</v>
          </cell>
          <cell r="C230" t="str">
            <v>POSTE DE CONCRETO DE 11 M X 300 KGF</v>
          </cell>
          <cell r="D230" t="str">
            <v>15.013.031-0</v>
          </cell>
          <cell r="E230" t="str">
            <v>UN</v>
          </cell>
          <cell r="F230">
            <v>1</v>
          </cell>
          <cell r="G230">
            <v>1</v>
          </cell>
          <cell r="H230">
            <v>492.92</v>
          </cell>
          <cell r="I230">
            <v>855.21</v>
          </cell>
        </row>
        <row r="231">
          <cell r="B231" t="str">
            <v>09.03.02</v>
          </cell>
          <cell r="C231" t="str">
            <v>CAIXAS, QUADROS, FERRAGENS E INSTALAÇÃO ELÉTRICA COMPLETA P/ SUBESTAÇÃO SIMPLIFICADA, PADRÃO LIGHT PARA 30 KVA, PARA-RAIO, ATERRAMENTO EXCL. TRANSFORMADOR</v>
          </cell>
          <cell r="D231" t="str">
            <v>15.007.001-4</v>
          </cell>
          <cell r="E231" t="str">
            <v>UN</v>
          </cell>
          <cell r="F231">
            <v>1</v>
          </cell>
          <cell r="G231">
            <v>1</v>
          </cell>
          <cell r="H231">
            <v>2202.92</v>
          </cell>
          <cell r="I231">
            <v>4789.1400000000003</v>
          </cell>
        </row>
        <row r="232">
          <cell r="B232" t="str">
            <v>09.03.03</v>
          </cell>
          <cell r="C232" t="str">
            <v>TRANSFORMADOR 30 KVA, TRIFÁSICO, 60 HZ, FORN. E COLOC.</v>
          </cell>
          <cell r="D232" t="str">
            <v>18.028.001-0</v>
          </cell>
          <cell r="E232" t="str">
            <v>UN</v>
          </cell>
          <cell r="F232">
            <v>1</v>
          </cell>
          <cell r="G232">
            <v>1</v>
          </cell>
          <cell r="H232">
            <v>2227.1</v>
          </cell>
          <cell r="I232">
            <v>5438.57</v>
          </cell>
        </row>
        <row r="233">
          <cell r="B233" t="str">
            <v>09.03.04</v>
          </cell>
          <cell r="C233" t="str">
            <v>QUADRO DE COMANDO P/2 BOMBAS (1+1) 35HP CONF. ESPECIF. DO PROJETO</v>
          </cell>
          <cell r="D233" t="str">
            <v>15.007003-9</v>
          </cell>
          <cell r="E233" t="str">
            <v>UN</v>
          </cell>
          <cell r="F233">
            <v>1</v>
          </cell>
          <cell r="G233">
            <v>1</v>
          </cell>
          <cell r="H233">
            <v>13376.43</v>
          </cell>
          <cell r="I233">
            <v>29080.35</v>
          </cell>
        </row>
        <row r="234">
          <cell r="B234" t="str">
            <v>09.03.05</v>
          </cell>
          <cell r="C234" t="str">
            <v>MONTAGEM PAINEL PARTIDA P/MOTOR-BOMBA ACIMA DE 15 ATÉ 40 CV</v>
          </cell>
          <cell r="D234" t="str">
            <v>06.400.012-0</v>
          </cell>
          <cell r="E234" t="str">
            <v>UN</v>
          </cell>
          <cell r="F234">
            <v>1</v>
          </cell>
          <cell r="G234">
            <v>1</v>
          </cell>
          <cell r="H234">
            <v>101.58</v>
          </cell>
          <cell r="I234">
            <v>152.77000000000001</v>
          </cell>
        </row>
        <row r="235">
          <cell r="B235" t="str">
            <v>09.04</v>
          </cell>
          <cell r="C235" t="str">
            <v>EQUIPAMENTOS E INSTALAÇÕES COMPLEMENTARES</v>
          </cell>
        </row>
        <row r="236">
          <cell r="B236" t="str">
            <v>09.04.01</v>
          </cell>
          <cell r="C236" t="str">
            <v>FORN. CONJ. RECALQUE P/ESGOTOS C/ GRUPO MOTOR-BOMBA SUBMERSIVEL 35 CV. FIXACAO, TUBO GUIA E CORRENTE CONF. ESPECIF. REF.</v>
          </cell>
          <cell r="D236" t="str">
            <v>18.050.000-8</v>
          </cell>
          <cell r="E236" t="str">
            <v>UN</v>
          </cell>
          <cell r="F236">
            <v>2</v>
          </cell>
          <cell r="G236">
            <v>2</v>
          </cell>
          <cell r="H236">
            <v>36396.04</v>
          </cell>
          <cell r="I236">
            <v>66895.92</v>
          </cell>
        </row>
        <row r="237">
          <cell r="B237" t="str">
            <v>09.04.02</v>
          </cell>
          <cell r="C237" t="str">
            <v>MONTAGEM DE CONJ. P/RECALQUE DE ESGOTOS ACIMA DE  15 CV ATÉ 40 CV, INCL. FIXAÇÕES, GUIA E CORRENTE</v>
          </cell>
          <cell r="D237" t="str">
            <v>05.125.001-6</v>
          </cell>
          <cell r="E237" t="str">
            <v>UN</v>
          </cell>
          <cell r="F237">
            <v>2</v>
          </cell>
          <cell r="G237">
            <v>2</v>
          </cell>
          <cell r="H237">
            <v>1796.42</v>
          </cell>
          <cell r="I237">
            <v>3413.19</v>
          </cell>
        </row>
        <row r="238">
          <cell r="B238">
            <v>10</v>
          </cell>
          <cell r="C238" t="str">
            <v>LINHA DE RECALQUE</v>
          </cell>
        </row>
        <row r="239">
          <cell r="B239" t="str">
            <v>10.01</v>
          </cell>
          <cell r="C239" t="str">
            <v>ESCAVACAO E ATERRO</v>
          </cell>
        </row>
        <row r="240">
          <cell r="B240" t="str">
            <v>10.01.01</v>
          </cell>
          <cell r="C240" t="str">
            <v>ESCAV. MEC. VALA/CAVA NÃO ESTRONCADA 1ª CATEG C/ESCAVADEIRA HIDRÁULICA ATÉ 1,5 M PROF., EXCLUSIVE ESGOTAMENTO</v>
          </cell>
          <cell r="D240" t="str">
            <v>03.020.050-0</v>
          </cell>
          <cell r="E240" t="str">
            <v>M3</v>
          </cell>
          <cell r="F240">
            <v>1680</v>
          </cell>
          <cell r="G240">
            <v>1680</v>
          </cell>
          <cell r="H240">
            <v>1.77</v>
          </cell>
          <cell r="I240">
            <v>3.26</v>
          </cell>
        </row>
        <row r="241">
          <cell r="B241" t="str">
            <v>10.01.02</v>
          </cell>
          <cell r="C241" t="str">
            <v xml:space="preserve">REATERRO COMPACTADO VALA/CAVA C/MAT. ESCAV. SELECIONADO EM CAMADAS DE 30 CM </v>
          </cell>
          <cell r="D241" t="str">
            <v>03.013.001-0</v>
          </cell>
          <cell r="E241" t="str">
            <v>M3</v>
          </cell>
          <cell r="F241">
            <v>962</v>
          </cell>
          <cell r="G241">
            <v>962</v>
          </cell>
          <cell r="H241">
            <v>5.97</v>
          </cell>
          <cell r="I241">
            <v>11.13</v>
          </cell>
        </row>
        <row r="242">
          <cell r="B242" t="str">
            <v>10.01.03</v>
          </cell>
          <cell r="C242" t="str">
            <v>REATERRO DE VALA/CAVA COM MATERIAL DE BOA QUALIDADE, UTILIZANDO VIBRO COMPACTADOR PORTÁTIL, EXCLUSIVE MATERIAL</v>
          </cell>
          <cell r="D242" t="str">
            <v>03.011.015-0</v>
          </cell>
          <cell r="E242" t="str">
            <v>M3</v>
          </cell>
          <cell r="F242">
            <v>296</v>
          </cell>
          <cell r="G242">
            <v>296</v>
          </cell>
          <cell r="H242">
            <v>4.76</v>
          </cell>
          <cell r="I242">
            <v>8.42</v>
          </cell>
        </row>
        <row r="243">
          <cell r="B243" t="str">
            <v>10.01.04</v>
          </cell>
          <cell r="C243" t="str">
            <v xml:space="preserve">REATERRO DE VALA COM PÓ DE PEDRA, INCLUSIVE FORNECIMENTO DOS MATERIAIS </v>
          </cell>
          <cell r="D243" t="str">
            <v>03.015.010-0</v>
          </cell>
          <cell r="E243" t="str">
            <v>M3</v>
          </cell>
          <cell r="F243">
            <v>222</v>
          </cell>
          <cell r="G243">
            <v>222</v>
          </cell>
          <cell r="H243">
            <v>15.47</v>
          </cell>
          <cell r="I243">
            <v>25.61</v>
          </cell>
        </row>
        <row r="244">
          <cell r="B244" t="str">
            <v>10.01.05</v>
          </cell>
          <cell r="C244" t="str">
            <v>ESCAVAÇÃO, CARGA  E DESCARGA TRANSPORTE A 10 KM, EXCLUSIVE ROYALITIES SOBRE O MATERIAL</v>
          </cell>
          <cell r="D244" t="str">
            <v>03.010.007-0</v>
          </cell>
          <cell r="E244" t="str">
            <v>M3</v>
          </cell>
          <cell r="F244">
            <v>296</v>
          </cell>
          <cell r="G244">
            <v>296</v>
          </cell>
          <cell r="H244">
            <v>8.3800000000000008</v>
          </cell>
          <cell r="I244">
            <v>17.07</v>
          </cell>
        </row>
        <row r="245">
          <cell r="B245" t="str">
            <v>10.01.06</v>
          </cell>
          <cell r="C245" t="str">
            <v>ROYALTIES SOBRE MATERIAL DE JAZIDA</v>
          </cell>
          <cell r="D245" t="str">
            <v>01.090.002-1</v>
          </cell>
          <cell r="E245" t="str">
            <v>M3</v>
          </cell>
          <cell r="F245">
            <v>296</v>
          </cell>
          <cell r="G245">
            <v>296</v>
          </cell>
          <cell r="H245">
            <v>1.1599999999999999</v>
          </cell>
          <cell r="I245">
            <v>2.0699999999999998</v>
          </cell>
        </row>
        <row r="246">
          <cell r="B246" t="str">
            <v>10.02</v>
          </cell>
          <cell r="C246" t="str">
            <v>TRANSPORTE DE SOLOS</v>
          </cell>
        </row>
        <row r="247">
          <cell r="B247" t="str">
            <v>10.02.01</v>
          </cell>
          <cell r="C247" t="str">
            <v>CARGA MANUAL E DESC. MEC. MAT. A GRANEL EM CAMINHÃO</v>
          </cell>
          <cell r="D247" t="str">
            <v>04.006.008-0</v>
          </cell>
          <cell r="E247" t="str">
            <v>T</v>
          </cell>
          <cell r="F247">
            <v>195</v>
          </cell>
          <cell r="G247">
            <v>195</v>
          </cell>
          <cell r="H247">
            <v>5.59</v>
          </cell>
          <cell r="I247">
            <v>10.51</v>
          </cell>
        </row>
        <row r="248">
          <cell r="B248" t="str">
            <v>10.02.02</v>
          </cell>
          <cell r="C248" t="str">
            <v>CARGA E DESCARGA MECÂNICA MATERIAL A GRANEL EM CAMINHÃO, INCLUSIVE EQUIPAMENTO CARREGADOR</v>
          </cell>
          <cell r="D248" t="str">
            <v>04.011.051-0</v>
          </cell>
          <cell r="E248" t="str">
            <v>T</v>
          </cell>
          <cell r="F248">
            <v>1100</v>
          </cell>
          <cell r="G248">
            <v>1100</v>
          </cell>
          <cell r="H248">
            <v>3.37</v>
          </cell>
          <cell r="I248">
            <v>6.76</v>
          </cell>
        </row>
        <row r="249">
          <cell r="B249" t="str">
            <v>10.02.03</v>
          </cell>
          <cell r="C249" t="str">
            <v>TRANSP. CARGA DE QUALQUER NATUREZA; EXCL. AS DESPESAS DE CARGA E DESCARGA TANTO DE ESPERA DO CAMINHAO COMO DE SERVENTE OU EQUIP. AUXIL., A VELOC. MEDIA DE 40KM/H EM CAMINHAO BASCULHANTE A OLEO DIESEL, C/CAPAC. UTIL DE 8T</v>
          </cell>
          <cell r="D249" t="str">
            <v>04.005.121-0</v>
          </cell>
          <cell r="E249" t="str">
            <v>T.KM</v>
          </cell>
          <cell r="F249">
            <v>25900</v>
          </cell>
          <cell r="G249">
            <v>25900</v>
          </cell>
          <cell r="H249">
            <v>0.26</v>
          </cell>
          <cell r="I249">
            <v>0.49</v>
          </cell>
        </row>
        <row r="250">
          <cell r="B250" t="str">
            <v>10.03</v>
          </cell>
          <cell r="C250" t="str">
            <v>ESGOTAMENTO</v>
          </cell>
        </row>
        <row r="251">
          <cell r="B251" t="str">
            <v>10.03.01</v>
          </cell>
          <cell r="C251" t="str">
            <v>ESGOTAMENTO DE VALA/CAVA P/BOMBEAMENTO DIRETO</v>
          </cell>
          <cell r="D251" t="str">
            <v>05.010.005-0</v>
          </cell>
          <cell r="E251" t="str">
            <v>CV.H</v>
          </cell>
          <cell r="F251">
            <v>1000</v>
          </cell>
          <cell r="G251">
            <v>1000</v>
          </cell>
          <cell r="H251">
            <v>1.67</v>
          </cell>
          <cell r="I251">
            <v>2.66</v>
          </cell>
        </row>
        <row r="252">
          <cell r="B252" t="str">
            <v>10.04</v>
          </cell>
          <cell r="C252" t="str">
            <v>FORNECIMENTO DE MATERIAIS</v>
          </cell>
        </row>
        <row r="253">
          <cell r="B253" t="str">
            <v>10.04.01</v>
          </cell>
          <cell r="C253" t="str">
            <v xml:space="preserve">FORN. TUBO DÚCTIL K-7 JE C/ REVEST. DE CIMENTO ALUMINOSO, INCL. ANEL DE BORRACHA NITRILICA DN = 300 MM, </v>
          </cell>
          <cell r="D253" t="str">
            <v>06.200.100-5</v>
          </cell>
          <cell r="E253" t="str">
            <v>M</v>
          </cell>
          <cell r="F253">
            <v>1800</v>
          </cell>
          <cell r="G253">
            <v>1800</v>
          </cell>
          <cell r="H253">
            <v>132.58000000000001</v>
          </cell>
          <cell r="I253">
            <v>416.83</v>
          </cell>
        </row>
        <row r="254">
          <cell r="B254" t="str">
            <v>10.04.02</v>
          </cell>
          <cell r="C254" t="str">
            <v xml:space="preserve">FORN. CURVA F. FUNDIDO BB JE DN 300MM X 45. </v>
          </cell>
          <cell r="D254" t="str">
            <v>06.200.052-8</v>
          </cell>
          <cell r="E254" t="str">
            <v>UN</v>
          </cell>
          <cell r="F254">
            <v>15</v>
          </cell>
          <cell r="G254">
            <v>15</v>
          </cell>
          <cell r="H254">
            <v>264.39</v>
          </cell>
          <cell r="I254">
            <v>831.24</v>
          </cell>
        </row>
        <row r="255">
          <cell r="B255" t="str">
            <v>10.04.03</v>
          </cell>
          <cell r="C255" t="str">
            <v>FORN. CURVA F. FUNDIDO BB JE DN 300MM X 22:30</v>
          </cell>
          <cell r="D255" t="str">
            <v>06.200.052-9</v>
          </cell>
          <cell r="E255" t="str">
            <v>UN</v>
          </cell>
          <cell r="F255">
            <v>15</v>
          </cell>
          <cell r="G255">
            <v>15</v>
          </cell>
          <cell r="H255">
            <v>241.49</v>
          </cell>
          <cell r="I255">
            <v>759.24</v>
          </cell>
        </row>
        <row r="256">
          <cell r="B256" t="str">
            <v>10.05</v>
          </cell>
          <cell r="C256" t="str">
            <v>PAVIMENTAÇÃO</v>
          </cell>
        </row>
        <row r="257">
          <cell r="B257" t="str">
            <v>10.05.01</v>
          </cell>
          <cell r="C257" t="str">
            <v>LEVANTAMENTO DE PAVIMENTOS E SEUS COMPLEMENTOS C/ AFASTAMENTO LATERAL DOS MAT. REMOVIDOS</v>
          </cell>
        </row>
        <row r="258">
          <cell r="B258" t="str">
            <v>10.05.01.01</v>
          </cell>
          <cell r="C258" t="str">
            <v>DEMOLIÇÃO C/AR COMPRIMIDO DE PAV. DE CONCR. ASFÁLTICO EXCL.BASE C/E=10CM</v>
          </cell>
          <cell r="D258" t="str">
            <v>05.002.006-0</v>
          </cell>
          <cell r="E258" t="str">
            <v>M2</v>
          </cell>
          <cell r="F258">
            <v>1440</v>
          </cell>
          <cell r="G258">
            <v>1440</v>
          </cell>
          <cell r="H258">
            <v>3.68</v>
          </cell>
          <cell r="I258">
            <v>6.56</v>
          </cell>
        </row>
        <row r="259">
          <cell r="B259" t="str">
            <v>10.05.01.02</v>
          </cell>
          <cell r="C259" t="str">
            <v>DEMOLIÇÃO, C/ AR COMPRIMIDO DE BASE DE MACADAME BETUMINOSO</v>
          </cell>
          <cell r="D259" t="str">
            <v>05.002.016-0</v>
          </cell>
          <cell r="E259" t="str">
            <v>M3</v>
          </cell>
          <cell r="F259">
            <v>288</v>
          </cell>
          <cell r="G259">
            <v>288</v>
          </cell>
          <cell r="H259">
            <v>36.72</v>
          </cell>
          <cell r="I259">
            <v>65.5</v>
          </cell>
        </row>
        <row r="260">
          <cell r="B260" t="str">
            <v>10.05.02</v>
          </cell>
          <cell r="C260" t="str">
            <v>EXECUÇÃO DE PAVIMENTOS E SEUS COMPLEMENTOS</v>
          </cell>
        </row>
        <row r="261">
          <cell r="B261" t="str">
            <v>10.05.02.01</v>
          </cell>
          <cell r="C261" t="str">
            <v>REPOSIÇÃO DE PAVIMENT. EM CONCR  ASFÁLT. USINADO A QUENTE, S/ IMPRIM. EXCL. O TRANSP. DA USINA P/ PISTA</v>
          </cell>
          <cell r="D261" t="str">
            <v>08.015.018-0</v>
          </cell>
          <cell r="E261" t="str">
            <v>T</v>
          </cell>
          <cell r="F261">
            <v>173</v>
          </cell>
          <cell r="G261">
            <v>173</v>
          </cell>
          <cell r="H261">
            <v>119.75</v>
          </cell>
          <cell r="I261">
            <v>277.45999999999998</v>
          </cell>
        </row>
        <row r="262">
          <cell r="B262" t="str">
            <v>10.05.02.02</v>
          </cell>
          <cell r="C262" t="str">
            <v>BASE DE CONCRETO FCK 10MPA PARA RECOMPOSIÇÃO DE PAVIMENTAÇÃO DE RUA, INCLUINDO A REMOÇÃO DO REATERRO, MATERIAIS, PREPARO E CONCRETAGEM ATE 20CM E TRANSPORTE DO ENTULHO EXCEDENTE ATE 20 KM</v>
          </cell>
          <cell r="D262" t="str">
            <v>08.038.001-0</v>
          </cell>
          <cell r="E262" t="str">
            <v>M2</v>
          </cell>
          <cell r="F262">
            <v>1440</v>
          </cell>
          <cell r="G262">
            <v>1440</v>
          </cell>
          <cell r="H262">
            <v>12.61</v>
          </cell>
          <cell r="I262">
            <v>18.73</v>
          </cell>
        </row>
        <row r="263">
          <cell r="B263" t="str">
            <v>10.05.02.03</v>
          </cell>
          <cell r="C263" t="str">
            <v>TRANSP. DE CARGA DE QUALQUER NATUREZA; EXCL. AS DESPESAS DE CARGA E DESCARGA TANTO DE ESPERA DO CAMINHÃO COMO DE SERVENTE OU EQUIP. AUXIL. VELOC. MEDIA DE 40KM/H EM CAMINHÃO BASCULANTE A OLEO DIESEL C/ CAPAC. UTIL DE 8T</v>
          </cell>
          <cell r="D263" t="str">
            <v>04.005.121-0</v>
          </cell>
          <cell r="E263" t="str">
            <v>T.KM</v>
          </cell>
          <cell r="F263">
            <v>3460</v>
          </cell>
          <cell r="G263">
            <v>3460</v>
          </cell>
          <cell r="H263">
            <v>0.26</v>
          </cell>
          <cell r="I263">
            <v>0.49</v>
          </cell>
        </row>
        <row r="264">
          <cell r="B264" t="str">
            <v>10.05.02.04</v>
          </cell>
          <cell r="C264" t="str">
            <v>PINTURA DE LIG. DE ACORDO C/INSTR. P/EXECUÇÃO DO DER-RJ.</v>
          </cell>
          <cell r="D264" t="str">
            <v>08.026.002-0</v>
          </cell>
          <cell r="E264" t="str">
            <v>M2</v>
          </cell>
          <cell r="F264">
            <v>1440</v>
          </cell>
          <cell r="G264">
            <v>1440</v>
          </cell>
          <cell r="H264">
            <v>0.93</v>
          </cell>
          <cell r="I264">
            <v>2.35</v>
          </cell>
        </row>
        <row r="265">
          <cell r="B265" t="str">
            <v>10.06</v>
          </cell>
          <cell r="C265" t="str">
            <v>ASSENTAMENTO</v>
          </cell>
        </row>
        <row r="266">
          <cell r="B266" t="str">
            <v>10.06.01</v>
          </cell>
          <cell r="C266" t="str">
            <v>ASSENT. TUBO F.FUNDIDO OU AÇO J. ELÁSTICA DN = 300 MM PARA DISTRIBUIÇÃO DE ÁGUA, EXCL. FORN. DE TUBOS E ANEIS DE BORRACHA, INCL. ATERRO E SOCA ATÉ A ALTURA DA GERATRIZ SUPERIOR DO TUBO E TESTE HIDROSTÁTICO.</v>
          </cell>
          <cell r="D266" t="str">
            <v>06.001.606-0</v>
          </cell>
          <cell r="E266" t="str">
            <v>M</v>
          </cell>
          <cell r="F266">
            <v>1800</v>
          </cell>
          <cell r="G266">
            <v>1800</v>
          </cell>
          <cell r="H266">
            <v>6.59</v>
          </cell>
          <cell r="I266">
            <v>12.25</v>
          </cell>
        </row>
        <row r="267">
          <cell r="B267" t="str">
            <v>10.06.02</v>
          </cell>
          <cell r="C267" t="str">
            <v>ASSENT. PEÇAS F.FUND. POR J. ELÁSTICA DN=300 MM</v>
          </cell>
          <cell r="D267" t="str">
            <v>06.001.656-0</v>
          </cell>
          <cell r="E267" t="str">
            <v>UN</v>
          </cell>
          <cell r="F267">
            <v>60</v>
          </cell>
          <cell r="G267">
            <v>60</v>
          </cell>
          <cell r="H267">
            <v>6.08</v>
          </cell>
          <cell r="I267">
            <v>11.3</v>
          </cell>
        </row>
        <row r="268">
          <cell r="B268" t="str">
            <v>10.07</v>
          </cell>
          <cell r="C268" t="str">
            <v>ESTRUTURAS E FUNDAÇÕES DIRETAS</v>
          </cell>
        </row>
        <row r="269">
          <cell r="B269" t="str">
            <v>10.07.01</v>
          </cell>
          <cell r="C269" t="str">
            <v>CONCRETO CICLÓPICO C/FCK 10 MPa, E 30% EM VOLUME DE PEDRA DE MÃO</v>
          </cell>
          <cell r="D269" t="str">
            <v>11.003.014-0</v>
          </cell>
          <cell r="E269" t="str">
            <v>M3</v>
          </cell>
          <cell r="F269">
            <v>42</v>
          </cell>
          <cell r="G269">
            <v>42</v>
          </cell>
          <cell r="H269">
            <v>190.58</v>
          </cell>
          <cell r="I269">
            <v>252.7</v>
          </cell>
        </row>
        <row r="270">
          <cell r="B270" t="str">
            <v>10.07.02</v>
          </cell>
          <cell r="C270" t="str">
            <v>FORMAS DE MAD. P/ PARAMENTOS PLANOS FORN. DOS MAT. E DESMOLDAGEM EXCL. ESCORAMENTO, SERVINDO A MADEIRA 2 VEZES</v>
          </cell>
          <cell r="D270" t="str">
            <v>11.004.021-0</v>
          </cell>
          <cell r="E270" t="str">
            <v>M2</v>
          </cell>
          <cell r="F270">
            <v>172</v>
          </cell>
          <cell r="G270">
            <v>172</v>
          </cell>
          <cell r="H270">
            <v>34.43</v>
          </cell>
          <cell r="I270">
            <v>57.53</v>
          </cell>
        </row>
        <row r="271">
          <cell r="B271" t="str">
            <v>10.07.03</v>
          </cell>
          <cell r="C271" t="str">
            <v>ESCORAMENTO DE FORMAS DE PARAMENTOS DE CONCRETO ATÉ 1,5M DE ALTURA, MEDIDO PELA AREA DE FORMA ESCORADA E COM REAPROVEITAMENTO DE 30% DA MADEIRA</v>
          </cell>
          <cell r="D271" t="str">
            <v>11.004.065-0</v>
          </cell>
          <cell r="E271" t="str">
            <v>M2</v>
          </cell>
          <cell r="F271">
            <v>172</v>
          </cell>
          <cell r="G271">
            <v>172</v>
          </cell>
          <cell r="H271">
            <v>6.18</v>
          </cell>
          <cell r="I271">
            <v>10.32</v>
          </cell>
        </row>
        <row r="272">
          <cell r="B272" t="str">
            <v>ELEVATÓRIA E LINHA DE RECALQUE DE ESGOTOS SANITÁRIOS DA SUBBACIA " M" - " EE-M"</v>
          </cell>
        </row>
        <row r="273">
          <cell r="B273">
            <v>1</v>
          </cell>
          <cell r="C273" t="str">
            <v>SERVIÇOS TÉCNICOS</v>
          </cell>
        </row>
        <row r="274">
          <cell r="B274" t="str">
            <v>01.01</v>
          </cell>
          <cell r="C274" t="str">
            <v>PROJETOS COMPLEMENTARES</v>
          </cell>
        </row>
        <row r="275">
          <cell r="B275" t="str">
            <v>01.01.01</v>
          </cell>
          <cell r="C275" t="str">
            <v>PROJETO EXECUTIVO</v>
          </cell>
          <cell r="D275" t="str">
            <v>01.050.001-8</v>
          </cell>
          <cell r="E275" t="str">
            <v>GL</v>
          </cell>
          <cell r="F275">
            <v>1</v>
          </cell>
          <cell r="G275">
            <v>0</v>
          </cell>
          <cell r="H275">
            <v>6653.09</v>
          </cell>
          <cell r="I275">
            <v>11137.27</v>
          </cell>
        </row>
        <row r="276">
          <cell r="B276" t="str">
            <v>01.01.02</v>
          </cell>
          <cell r="C276" t="str">
            <v>CADASTRO COMPLETO DAS OBRAS EXECUTADAS, ELABORADO CONFORME ESPECIFICICAÇÕES DA DIVISÃO DE CADASTRO TÉCNICO DA CEDAE</v>
          </cell>
          <cell r="D276" t="str">
            <v>01.019.000-1</v>
          </cell>
          <cell r="E276" t="str">
            <v>GL</v>
          </cell>
          <cell r="F276">
            <v>1</v>
          </cell>
          <cell r="G276">
            <v>1</v>
          </cell>
          <cell r="H276">
            <v>884.39</v>
          </cell>
          <cell r="I276">
            <v>1563.6</v>
          </cell>
        </row>
        <row r="277">
          <cell r="B277" t="str">
            <v>01.02</v>
          </cell>
          <cell r="C277" t="str">
            <v>SONDAGENS GEOTÉCNICAS</v>
          </cell>
        </row>
        <row r="278">
          <cell r="B278" t="str">
            <v>01.02.01</v>
          </cell>
          <cell r="C278" t="str">
            <v>MOBILIZAÇÃO E DESMOBILIZAÇÃO DE EQUIPAMENTO E EQUIPE DE SONDAGEM A PERCUSSÃO COM TRANSPORTE ATE 50KM</v>
          </cell>
          <cell r="D278" t="str">
            <v>01.008.050-0</v>
          </cell>
          <cell r="E278" t="str">
            <v>UN</v>
          </cell>
          <cell r="F278">
            <v>1</v>
          </cell>
          <cell r="G278">
            <v>1</v>
          </cell>
          <cell r="H278">
            <v>1244.71</v>
          </cell>
          <cell r="I278">
            <v>2279.06</v>
          </cell>
        </row>
        <row r="279">
          <cell r="B279" t="str">
            <v>01.02.02</v>
          </cell>
          <cell r="C279" t="str">
            <v>SONDAGEM A PERCUSSÃO, EM TERRENO COMUM, INCL. ENSAIO DE   PENETRAÇÃO, DIÂMETRO 3" INCL. DESL. E INSTALAÇÕES NO CANTEIRO</v>
          </cell>
          <cell r="D279" t="str">
            <v>01.003.001-0</v>
          </cell>
          <cell r="E279" t="str">
            <v>M</v>
          </cell>
          <cell r="F279">
            <v>50</v>
          </cell>
          <cell r="G279">
            <v>50</v>
          </cell>
          <cell r="H279">
            <v>22.86</v>
          </cell>
          <cell r="I279">
            <v>38.79</v>
          </cell>
        </row>
        <row r="280">
          <cell r="B280" t="str">
            <v>01.03</v>
          </cell>
          <cell r="C280" t="str">
            <v>TOPOGRAFIA</v>
          </cell>
        </row>
        <row r="281">
          <cell r="B281" t="str">
            <v>01.03.01</v>
          </cell>
          <cell r="C281" t="str">
            <v>MARCAÇÃO DE OBRA , CONSIDERADA A PROJEÇÀO HORIZONTAL DA ÁREA ENVOLVENTE.</v>
          </cell>
          <cell r="D281" t="str">
            <v>01.018.001-0</v>
          </cell>
          <cell r="E281" t="str">
            <v>M2</v>
          </cell>
          <cell r="F281">
            <v>47.7</v>
          </cell>
          <cell r="G281">
            <v>47.7</v>
          </cell>
          <cell r="H281">
            <v>2.9</v>
          </cell>
          <cell r="I281">
            <v>4.88</v>
          </cell>
        </row>
        <row r="282">
          <cell r="B282">
            <v>2</v>
          </cell>
          <cell r="C282" t="str">
            <v>SERVIÇOS PRELIMINARES</v>
          </cell>
        </row>
        <row r="283">
          <cell r="B283" t="str">
            <v>02.01</v>
          </cell>
          <cell r="C283" t="str">
            <v>SINALIZAÇÃO E SEGURANÇA DE VEÍCULOS E PEDESTRES CONF. RESOLUÇÃO SMO 379 DE 29/08/84</v>
          </cell>
        </row>
        <row r="284">
          <cell r="B284" t="str">
            <v>02.01.01</v>
          </cell>
          <cell r="C284" t="str">
            <v>BARRAGEM DE BLOQUEIO P/ DESVIO DE TRANSITO - MOBILIZAÇÃO C/ REAPROVEITAMENTO DE 40 VEZES.</v>
          </cell>
          <cell r="D284" t="str">
            <v>02.020.005-0</v>
          </cell>
          <cell r="E284" t="str">
            <v>M</v>
          </cell>
          <cell r="F284">
            <v>202</v>
          </cell>
          <cell r="G284">
            <v>202</v>
          </cell>
          <cell r="H284">
            <v>0.76</v>
          </cell>
          <cell r="I284">
            <v>1.38</v>
          </cell>
        </row>
        <row r="285">
          <cell r="B285" t="str">
            <v>02.01.02</v>
          </cell>
          <cell r="C285" t="str">
            <v>BARRAGEM DE BLOQUEIO P/ DESVIO DE TRANSITO - COLOCAÇÃO E RETIRADA</v>
          </cell>
          <cell r="D285" t="str">
            <v>02.020.006-0</v>
          </cell>
          <cell r="E285" t="str">
            <v>M</v>
          </cell>
          <cell r="F285">
            <v>1088</v>
          </cell>
          <cell r="G285">
            <v>1088</v>
          </cell>
          <cell r="H285">
            <v>1.24</v>
          </cell>
          <cell r="I285">
            <v>2.25</v>
          </cell>
        </row>
        <row r="286">
          <cell r="B286" t="str">
            <v>02.01.03</v>
          </cell>
          <cell r="C286" t="str">
            <v>SEMÁFORO P/ SINALIZAÇÃO NOTURNA DE VALAS - MOBILIZAÇÃO</v>
          </cell>
          <cell r="D286" t="str">
            <v>02.020.009-0</v>
          </cell>
          <cell r="E286" t="str">
            <v>UN</v>
          </cell>
          <cell r="F286">
            <v>36</v>
          </cell>
          <cell r="G286">
            <v>36</v>
          </cell>
          <cell r="H286">
            <v>12.43</v>
          </cell>
          <cell r="I286">
            <v>22.57</v>
          </cell>
        </row>
        <row r="287">
          <cell r="B287" t="str">
            <v>02.01.04</v>
          </cell>
          <cell r="C287" t="str">
            <v>SEMÁFORO P/ SINALIZAÇÃO NOTURNA DE VALAS - COLOCAÇÃO E RETIRADA</v>
          </cell>
          <cell r="D287" t="str">
            <v>02.020.010-0</v>
          </cell>
          <cell r="E287" t="str">
            <v>UN</v>
          </cell>
          <cell r="F287">
            <v>218</v>
          </cell>
          <cell r="G287">
            <v>218</v>
          </cell>
          <cell r="H287">
            <v>1.51</v>
          </cell>
          <cell r="I287">
            <v>2.74</v>
          </cell>
        </row>
        <row r="288">
          <cell r="B288" t="str">
            <v>02.01.05</v>
          </cell>
          <cell r="C288" t="str">
            <v>PLACA DE SINALIZAÇÃO PREVENTIVA - MOBILIZAÇÃO</v>
          </cell>
          <cell r="D288" t="str">
            <v>02.020.011-0</v>
          </cell>
          <cell r="E288" t="str">
            <v>UN</v>
          </cell>
          <cell r="F288">
            <v>5</v>
          </cell>
          <cell r="G288">
            <v>5</v>
          </cell>
          <cell r="H288">
            <v>21.95</v>
          </cell>
          <cell r="I288">
            <v>39.86</v>
          </cell>
        </row>
        <row r="289">
          <cell r="B289" t="str">
            <v>02.01.06</v>
          </cell>
          <cell r="C289" t="str">
            <v>PLACA DE SINALIZAÇÃO PREVENTIVA - COLOCAÇÀO E RETIRADA</v>
          </cell>
          <cell r="D289" t="str">
            <v>02.020.012-0</v>
          </cell>
          <cell r="E289" t="str">
            <v>UN</v>
          </cell>
          <cell r="F289">
            <v>5</v>
          </cell>
          <cell r="G289">
            <v>5</v>
          </cell>
          <cell r="H289">
            <v>2.89</v>
          </cell>
          <cell r="I289">
            <v>5.24</v>
          </cell>
        </row>
        <row r="290">
          <cell r="B290" t="str">
            <v>02.01.07</v>
          </cell>
          <cell r="C290" t="str">
            <v>PLACA PARA IDENTIFICAÇÃO DE OBRA EM VIA URBANA - MOBILIZAÇÃO</v>
          </cell>
          <cell r="D290" t="str">
            <v>02.020.007-0</v>
          </cell>
          <cell r="E290" t="str">
            <v>UN</v>
          </cell>
          <cell r="F290">
            <v>2</v>
          </cell>
          <cell r="G290">
            <v>2</v>
          </cell>
          <cell r="H290">
            <v>71.67</v>
          </cell>
          <cell r="I290">
            <v>130.15</v>
          </cell>
        </row>
        <row r="291">
          <cell r="B291" t="str">
            <v>02.01.08</v>
          </cell>
          <cell r="C291" t="str">
            <v xml:space="preserve">PLACA PARA IDENTIFICAÇÃO DE OBRA EM VIA URBANA -  COLOCAÇÃO E RETIRADA </v>
          </cell>
          <cell r="D291" t="str">
            <v>02.020.008-0</v>
          </cell>
          <cell r="E291" t="str">
            <v>UN</v>
          </cell>
          <cell r="F291">
            <v>2</v>
          </cell>
          <cell r="G291">
            <v>2</v>
          </cell>
          <cell r="H291">
            <v>4.87</v>
          </cell>
          <cell r="I291">
            <v>8.84</v>
          </cell>
        </row>
        <row r="292">
          <cell r="B292" t="str">
            <v>02.01.09</v>
          </cell>
          <cell r="C292" t="str">
            <v>CERCA PROTETORA DE  VALA, CONSTRUÍDA C/ MONTANTES DE 3" X 3" DE PINHO COM 1,50 M DE COMPRIMENTO</v>
          </cell>
          <cell r="D292" t="str">
            <v>02.011.001-0</v>
          </cell>
          <cell r="E292" t="str">
            <v>M</v>
          </cell>
          <cell r="F292">
            <v>17</v>
          </cell>
          <cell r="G292">
            <v>17</v>
          </cell>
          <cell r="H292">
            <v>6.91</v>
          </cell>
          <cell r="I292">
            <v>11.29</v>
          </cell>
        </row>
        <row r="293">
          <cell r="B293" t="str">
            <v>02.01.10</v>
          </cell>
          <cell r="C293" t="str">
            <v>CERCA PROTETORA DE VALA, CONSTRUÍDA C/ MONTANTES FINCADOS CADA 2 ME 2 TÁBUAS HORIZ. DE 1" X 12" - MOBILIZAÇÃO</v>
          </cell>
          <cell r="D293" t="str">
            <v>02.011.002-0</v>
          </cell>
          <cell r="E293" t="str">
            <v>M</v>
          </cell>
          <cell r="F293">
            <v>170</v>
          </cell>
          <cell r="G293">
            <v>170</v>
          </cell>
          <cell r="H293">
            <v>4.43</v>
          </cell>
          <cell r="I293">
            <v>7.23</v>
          </cell>
        </row>
        <row r="294">
          <cell r="B294">
            <v>3</v>
          </cell>
          <cell r="C294" t="str">
            <v>MOVIMENTO DE TERRA</v>
          </cell>
        </row>
        <row r="295">
          <cell r="B295" t="str">
            <v>03.01</v>
          </cell>
          <cell r="C295" t="str">
            <v>ESCAVAÇÃO E ATERRO</v>
          </cell>
        </row>
        <row r="296">
          <cell r="B296" t="str">
            <v>03.01.01</v>
          </cell>
          <cell r="C296" t="str">
            <v>DESMATAMENTO E LIMPEZA DO TERRENO C/ TRATOR D7</v>
          </cell>
          <cell r="D296" t="str">
            <v>01.006.004-0</v>
          </cell>
          <cell r="E296" t="str">
            <v>M2</v>
          </cell>
          <cell r="F296">
            <v>47.7</v>
          </cell>
          <cell r="G296">
            <v>47.7</v>
          </cell>
          <cell r="H296">
            <v>0.69</v>
          </cell>
          <cell r="I296">
            <v>1.46</v>
          </cell>
        </row>
        <row r="297">
          <cell r="B297" t="str">
            <v>03.01.02</v>
          </cell>
          <cell r="C297" t="str">
            <v>PREPARO MANUAL TERRENO C/ FERRAMENTAS MANUAIS E RASPAGEM EVENTUALMENTE ATE 0,25M DE PROFUNDIDADE E AFASTAMENTO LATERAL DO MATERIAL EXCEDENTE EXCLUSIVE COMPACTAÇÃO.</v>
          </cell>
          <cell r="D297" t="str">
            <v>01.005.001-0</v>
          </cell>
          <cell r="E297" t="str">
            <v>M2</v>
          </cell>
          <cell r="F297">
            <v>47.7</v>
          </cell>
          <cell r="G297">
            <v>47.7</v>
          </cell>
          <cell r="H297">
            <v>1.82</v>
          </cell>
          <cell r="I297">
            <v>3.4</v>
          </cell>
        </row>
        <row r="298">
          <cell r="B298" t="str">
            <v>03.01.03</v>
          </cell>
          <cell r="C298" t="str">
            <v>ESCAVAÇÃO MECÂNICA DE VALA NÃO ESCORADA, EM MATERIAL DE 1ª CAT. ATÉ 1,5 PROF, UTILIZ. RETRO-ESCAVADEIRA EXCLUSIVE ESGOTAMENTO</v>
          </cell>
          <cell r="D298" t="str">
            <v>03.016.015-0</v>
          </cell>
          <cell r="E298" t="str">
            <v>M3</v>
          </cell>
          <cell r="F298">
            <v>28</v>
          </cell>
          <cell r="G298">
            <v>28</v>
          </cell>
          <cell r="H298">
            <v>2.29</v>
          </cell>
          <cell r="I298">
            <v>4.47</v>
          </cell>
        </row>
        <row r="299">
          <cell r="B299" t="str">
            <v>03.01.04</v>
          </cell>
          <cell r="C299" t="str">
            <v>ESCAV. MEC. VALA/CAVA ESCORADA,  1ª CATEG, C/ ESCAVADEIRA HIDRÁULICA ENTRE 1,5 E 3,0 M PROF., EXCLUSIVE ESGOTAMENTO E ESCORAMENTO</v>
          </cell>
          <cell r="D299" t="str">
            <v>03.020.085-0</v>
          </cell>
          <cell r="E299" t="str">
            <v>M3</v>
          </cell>
          <cell r="F299">
            <v>28</v>
          </cell>
          <cell r="G299">
            <v>28</v>
          </cell>
          <cell r="H299">
            <v>2.41</v>
          </cell>
          <cell r="I299">
            <v>4.4400000000000004</v>
          </cell>
        </row>
        <row r="300">
          <cell r="B300" t="str">
            <v>03.01.05</v>
          </cell>
          <cell r="C300" t="str">
            <v>ESCAVAÇÃO MEC. VALA/CAVA ESCORADA, 1ª CATEG. C/ ESCAVADEIRA HIDRÁULICA ENTRE 3,00 E 4,50 M DE PROF., EXCLUSIVE ESGOTAMENTO E ESCORAMENTO</v>
          </cell>
          <cell r="D300" t="str">
            <v>03.020.090-0</v>
          </cell>
          <cell r="E300" t="str">
            <v>M3</v>
          </cell>
          <cell r="F300">
            <v>28</v>
          </cell>
          <cell r="G300">
            <v>28</v>
          </cell>
          <cell r="H300">
            <v>3.58</v>
          </cell>
          <cell r="I300">
            <v>6.6</v>
          </cell>
        </row>
        <row r="301">
          <cell r="B301" t="str">
            <v>03.01.06</v>
          </cell>
          <cell r="C301" t="str">
            <v>ESCAVAÇÃO MEC. VALA/CAVA ESCORADA, 1ª CATEG. C/ ESCAVADEIRA HIDRÁULICA ENTRE 4,50 E 6,0 M DE PROF., EXCLUSIVE ESGOTAMENTO E ESCORAMENTO</v>
          </cell>
          <cell r="D301" t="str">
            <v>03.020.100-0</v>
          </cell>
          <cell r="E301" t="str">
            <v>M3</v>
          </cell>
          <cell r="F301">
            <v>28</v>
          </cell>
          <cell r="G301">
            <v>28</v>
          </cell>
          <cell r="H301">
            <v>5.23</v>
          </cell>
          <cell r="I301">
            <v>9.65</v>
          </cell>
        </row>
        <row r="302">
          <cell r="B302" t="str">
            <v>03.01.07</v>
          </cell>
          <cell r="C302" t="str">
            <v>ESCAVAÇÃO MEC. VALA/CAVA ESTRONCADA, 1ª CATEG. ACIMA DE 6M DE PROFUNDIDADE</v>
          </cell>
          <cell r="D302" t="str">
            <v>03.020.110-1</v>
          </cell>
          <cell r="E302" t="str">
            <v>M3</v>
          </cell>
          <cell r="F302">
            <v>37</v>
          </cell>
          <cell r="G302">
            <v>37</v>
          </cell>
          <cell r="H302">
            <v>9.9600000000000009</v>
          </cell>
          <cell r="I302">
            <v>18.38</v>
          </cell>
        </row>
        <row r="303">
          <cell r="B303" t="str">
            <v>03.01.08</v>
          </cell>
          <cell r="C303" t="str">
            <v>REATERRO COMPACTADO VALA/CAVA C/MAT. ESCAV. SELECIONADO EM CAMADAS DE 30 CM</v>
          </cell>
          <cell r="D303" t="str">
            <v>03.013.001-0</v>
          </cell>
          <cell r="E303" t="str">
            <v>M3</v>
          </cell>
          <cell r="F303">
            <v>20</v>
          </cell>
          <cell r="G303">
            <v>20</v>
          </cell>
          <cell r="H303">
            <v>5.97</v>
          </cell>
          <cell r="I303">
            <v>11.13</v>
          </cell>
        </row>
        <row r="304">
          <cell r="B304" t="str">
            <v>03.01.09</v>
          </cell>
          <cell r="C304" t="str">
            <v>REATERRO DE VALA/CAVA COM MATERIAL DE BOA QUALIDADE, UTILIZANDO VIBRO COMPACTADOR PORTÁTIL, EXCLUSIVE MATERIAL</v>
          </cell>
          <cell r="D304" t="str">
            <v>03.011.015-0</v>
          </cell>
          <cell r="E304" t="str">
            <v>M3</v>
          </cell>
          <cell r="F304">
            <v>21</v>
          </cell>
          <cell r="G304">
            <v>21</v>
          </cell>
          <cell r="H304">
            <v>4.76</v>
          </cell>
          <cell r="I304">
            <v>8.42</v>
          </cell>
        </row>
        <row r="305">
          <cell r="B305" t="str">
            <v>03.01.10</v>
          </cell>
          <cell r="C305" t="str">
            <v xml:space="preserve">REATERRO DE VALA COM PÓ DE PEDRA, INCLUSIVE FORNECIMENTO DOS MATERIAIS </v>
          </cell>
          <cell r="D305" t="str">
            <v>03.015.010-0</v>
          </cell>
          <cell r="E305" t="str">
            <v>M3</v>
          </cell>
          <cell r="F305">
            <v>40</v>
          </cell>
          <cell r="G305">
            <v>40</v>
          </cell>
          <cell r="H305">
            <v>15.47</v>
          </cell>
          <cell r="I305">
            <v>25.61</v>
          </cell>
        </row>
        <row r="306">
          <cell r="B306" t="str">
            <v>03.01.11</v>
          </cell>
          <cell r="C306" t="str">
            <v>ESCAVAÇÃO CARGA E DESCARGA, TRANSPORTE A 10 KM, EXCLUSIVE ROYALITIES SOBRE O MATERIAL</v>
          </cell>
          <cell r="D306" t="str">
            <v>03.010.007-0</v>
          </cell>
          <cell r="E306" t="str">
            <v>M3</v>
          </cell>
          <cell r="F306">
            <v>21</v>
          </cell>
          <cell r="G306">
            <v>21</v>
          </cell>
          <cell r="H306">
            <v>8.3800000000000008</v>
          </cell>
          <cell r="I306">
            <v>17.07</v>
          </cell>
        </row>
        <row r="307">
          <cell r="B307" t="str">
            <v>03.01.12</v>
          </cell>
          <cell r="C307" t="str">
            <v>ROYALTIES SOBRE MATERIAL DE JAZIDA</v>
          </cell>
          <cell r="D307" t="str">
            <v>01.090.002-1</v>
          </cell>
          <cell r="E307" t="str">
            <v>M3</v>
          </cell>
          <cell r="F307">
            <v>21</v>
          </cell>
          <cell r="G307">
            <v>21</v>
          </cell>
          <cell r="H307">
            <v>1.1599999999999999</v>
          </cell>
          <cell r="I307">
            <v>2.0699999999999998</v>
          </cell>
        </row>
        <row r="308">
          <cell r="B308" t="str">
            <v>03.02</v>
          </cell>
          <cell r="C308" t="str">
            <v>TRANSPORTE DE SOLOS</v>
          </cell>
        </row>
        <row r="309">
          <cell r="B309" t="str">
            <v>03.02.01</v>
          </cell>
          <cell r="C309" t="str">
            <v>CARGA E DESCARGA MECÂNICA MATERIAL A GRANEL EM CAMINHÃO, INCLUSIVE EQUIPAMENTO CARREGADOR</v>
          </cell>
          <cell r="D309" t="str">
            <v>04.011.051-0</v>
          </cell>
          <cell r="E309" t="str">
            <v>T</v>
          </cell>
          <cell r="F309">
            <v>110</v>
          </cell>
          <cell r="G309">
            <v>110</v>
          </cell>
          <cell r="H309">
            <v>3.37</v>
          </cell>
          <cell r="I309">
            <v>6.76</v>
          </cell>
        </row>
        <row r="310">
          <cell r="B310" t="str">
            <v>03.02.02</v>
          </cell>
          <cell r="C310" t="str">
            <v>TRANSP. DE CARGA DE QUALQUER NATUREZA, EXCL. AS DESPESAS DE CARGA E DESCARGA TANTO DE ESPERA DO CAMINHÃO COMO DE SERVENTE OU EQUIP. AUXIL., A VELOC. MEDIA DE 40KM/H CAMINHAO BASCULANTE A ÓLEO DIESEL DE 8T</v>
          </cell>
          <cell r="D310" t="str">
            <v>04.005.121-0</v>
          </cell>
          <cell r="E310" t="str">
            <v>T.KM</v>
          </cell>
          <cell r="F310">
            <v>2200</v>
          </cell>
          <cell r="G310">
            <v>2200</v>
          </cell>
          <cell r="H310">
            <v>0.26</v>
          </cell>
          <cell r="I310">
            <v>0.49</v>
          </cell>
        </row>
        <row r="311">
          <cell r="B311">
            <v>4</v>
          </cell>
          <cell r="C311" t="str">
            <v>ESCORAMENTO</v>
          </cell>
        </row>
        <row r="312">
          <cell r="B312" t="str">
            <v>04.02</v>
          </cell>
          <cell r="C312" t="str">
            <v>ESCORAMENTO MISTO DE PRANCHADA HORIZONTAL ATÉ 8M DE PROFUNDIDADE COM PRANCHAS DE MADEIRA DE 3" X 12", ESTACAS LONGARINAS E ESTRONCAS DE AÇO I DE 10", INCLUSIVE FORNECIMENTO, COLOCAÇÃO E RETIRADA DE TODOS OS MATERIAIS, COM REAPROVEITAMENTO DESTES.</v>
          </cell>
          <cell r="D312" t="str">
            <v>05.077.001-1</v>
          </cell>
          <cell r="E312" t="str">
            <v>M2</v>
          </cell>
          <cell r="F312">
            <v>140</v>
          </cell>
          <cell r="G312">
            <v>140</v>
          </cell>
          <cell r="H312">
            <v>157.75</v>
          </cell>
          <cell r="I312">
            <v>283.95</v>
          </cell>
        </row>
        <row r="313">
          <cell r="B313">
            <v>5</v>
          </cell>
          <cell r="C313" t="str">
            <v>ESGOTAMENTO</v>
          </cell>
        </row>
        <row r="314">
          <cell r="B314" t="str">
            <v>05.01</v>
          </cell>
          <cell r="C314" t="str">
            <v>ESGOTAMENTO DE VALA/CAVA P/ BOMBEAMENTO DIRETO</v>
          </cell>
          <cell r="D314" t="str">
            <v>05.010.005-0</v>
          </cell>
          <cell r="E314" t="str">
            <v>CV.H</v>
          </cell>
          <cell r="F314">
            <v>4800</v>
          </cell>
          <cell r="G314">
            <v>4800</v>
          </cell>
          <cell r="H314">
            <v>1.67</v>
          </cell>
          <cell r="I314">
            <v>2.66</v>
          </cell>
        </row>
        <row r="315">
          <cell r="B315" t="str">
            <v>05.02</v>
          </cell>
          <cell r="C315" t="str">
            <v>REBAIXAMENTO DO LENÇOL FREÁTICO</v>
          </cell>
        </row>
        <row r="316">
          <cell r="B316" t="str">
            <v>05.02.01</v>
          </cell>
          <cell r="C316" t="str">
            <v>MONTAGEM E DESMONT. CONJ. BOMBAS, CABINE E TUBULAÇÃO COLETORA DE SIST. REBAIXAMENTO.</v>
          </cell>
          <cell r="D316" t="str">
            <v>01.007.010-0</v>
          </cell>
          <cell r="E316" t="str">
            <v>UN</v>
          </cell>
          <cell r="F316">
            <v>1</v>
          </cell>
          <cell r="G316">
            <v>1</v>
          </cell>
          <cell r="H316">
            <v>1036.4000000000001</v>
          </cell>
          <cell r="I316">
            <v>1587.76</v>
          </cell>
        </row>
        <row r="317">
          <cell r="B317" t="str">
            <v>05.02.02</v>
          </cell>
          <cell r="C317" t="str">
            <v>CRAVAÇÃO E RETIRADA DE PONTEIRA FILTRANTE</v>
          </cell>
          <cell r="D317" t="str">
            <v>01.007.020-0</v>
          </cell>
          <cell r="E317" t="str">
            <v>UN</v>
          </cell>
          <cell r="F317">
            <v>30</v>
          </cell>
          <cell r="G317">
            <v>30</v>
          </cell>
          <cell r="H317">
            <v>40.299999999999997</v>
          </cell>
          <cell r="I317">
            <v>61.73</v>
          </cell>
        </row>
        <row r="318">
          <cell r="B318" t="str">
            <v>05.02.03</v>
          </cell>
          <cell r="C318" t="str">
            <v>DESPESAS DE ENERGIA DE SIST. REBAIXAMENTO</v>
          </cell>
          <cell r="D318" t="str">
            <v>01.007.030-0</v>
          </cell>
          <cell r="E318" t="str">
            <v>CV.H</v>
          </cell>
          <cell r="F318">
            <v>14400</v>
          </cell>
          <cell r="G318">
            <v>14400</v>
          </cell>
          <cell r="H318">
            <v>0.27</v>
          </cell>
          <cell r="I318">
            <v>0.41</v>
          </cell>
        </row>
        <row r="319">
          <cell r="B319" t="str">
            <v>05.02.04</v>
          </cell>
          <cell r="C319" t="str">
            <v>MANUTENÇÃO E OPERA€AO DO SIST. DE REBAIXAMENTO</v>
          </cell>
          <cell r="D319" t="str">
            <v>01.007.025-0</v>
          </cell>
          <cell r="E319" t="str">
            <v>DIA</v>
          </cell>
          <cell r="F319">
            <v>60</v>
          </cell>
          <cell r="G319">
            <v>60</v>
          </cell>
          <cell r="H319">
            <v>97.88</v>
          </cell>
          <cell r="I319">
            <v>149.94999999999999</v>
          </cell>
        </row>
        <row r="320">
          <cell r="B320">
            <v>6</v>
          </cell>
          <cell r="C320" t="str">
            <v>ESTRUTURAS E FUNDAÇÕES DIRETAS</v>
          </cell>
        </row>
        <row r="321">
          <cell r="B321" t="str">
            <v>06.01</v>
          </cell>
          <cell r="C321" t="str">
            <v>CONCR. DOSADO RACIONALMENTE P/FCK 10 MPa INCL. MAT. PREPARO, TRANSPORTE, LANÇAMENTO E ADENSAMENTO</v>
          </cell>
          <cell r="D321" t="str">
            <v>11.003.001-0</v>
          </cell>
          <cell r="E321" t="str">
            <v>M3</v>
          </cell>
          <cell r="F321">
            <v>3</v>
          </cell>
          <cell r="G321">
            <v>3</v>
          </cell>
          <cell r="H321">
            <v>211.76</v>
          </cell>
          <cell r="I321">
            <v>280.79000000000002</v>
          </cell>
        </row>
        <row r="322">
          <cell r="B322" t="str">
            <v>06.02</v>
          </cell>
          <cell r="C322" t="str">
            <v>CONCRETO DOSADO RACIONALMENTE P/FCK 20 MPa, INCLUSIVE MATERIAL, PREPARO, TRANSPORTE, LANÇAMENTO E ADENSAMENTO.</v>
          </cell>
          <cell r="D322" t="str">
            <v>11.003.003-0</v>
          </cell>
          <cell r="E322" t="str">
            <v>M3</v>
          </cell>
          <cell r="F322">
            <v>3.5</v>
          </cell>
          <cell r="G322">
            <v>3.5</v>
          </cell>
          <cell r="H322">
            <v>287.55</v>
          </cell>
          <cell r="I322">
            <v>381.29</v>
          </cell>
        </row>
        <row r="323">
          <cell r="B323" t="str">
            <v>06.03</v>
          </cell>
          <cell r="C323" t="str">
            <v>FORMA DE MAD. P/MOLDAGEM DE PECAS DE CONCR. ARM. C/PARAMENTOS PLANOS, EM LAJES, VIGAS, PAREDES, ETC., INCL. FORN. DOS MAT. E DESMOLDAGEM SERVINDO A MAD. 1,4 VEZES, TABUAS DE PINHO DE 3ª, OU MAD. EQUIVAL. C/a = 2,5 cm, SERVINDO TAMBEM P/ TRAVESSAS, EXC, ES</v>
          </cell>
          <cell r="D323" t="str">
            <v>11.004.022-0</v>
          </cell>
          <cell r="E323" t="str">
            <v>M2</v>
          </cell>
          <cell r="F323">
            <v>13</v>
          </cell>
          <cell r="G323">
            <v>13</v>
          </cell>
          <cell r="H323">
            <v>36.85</v>
          </cell>
          <cell r="I323">
            <v>61.57</v>
          </cell>
        </row>
        <row r="324">
          <cell r="B324" t="str">
            <v>06.04</v>
          </cell>
          <cell r="C324" t="str">
            <v>ESCOR. DE FORMAS C/ MAD. P/ LAJES E TETOS</v>
          </cell>
          <cell r="D324" t="str">
            <v>11.004.035-0</v>
          </cell>
          <cell r="E324" t="str">
            <v>M3</v>
          </cell>
          <cell r="F324">
            <v>66</v>
          </cell>
          <cell r="G324">
            <v>66</v>
          </cell>
          <cell r="H324">
            <v>2.59</v>
          </cell>
          <cell r="I324">
            <v>4.32</v>
          </cell>
        </row>
        <row r="325">
          <cell r="B325" t="str">
            <v>06.05</v>
          </cell>
          <cell r="C325" t="str">
            <v>FORN. DE BARRA DE AÇO CA-50 DE 8MM ATE 12,5 MM</v>
          </cell>
          <cell r="D325" t="str">
            <v>11.009.014-0</v>
          </cell>
          <cell r="E325" t="str">
            <v>KG</v>
          </cell>
          <cell r="F325">
            <v>280</v>
          </cell>
          <cell r="G325">
            <v>280</v>
          </cell>
          <cell r="H325">
            <v>1.51</v>
          </cell>
          <cell r="I325">
            <v>3.02</v>
          </cell>
        </row>
        <row r="326">
          <cell r="B326" t="str">
            <v>06.06</v>
          </cell>
          <cell r="C326" t="str">
            <v>FORN. DE BARRA DE AÇO CA-50 DIAM. ACIMA DE 12,5 MM</v>
          </cell>
          <cell r="D326" t="str">
            <v>11.009.015-0</v>
          </cell>
          <cell r="E326" t="str">
            <v>KG</v>
          </cell>
          <cell r="F326">
            <v>35</v>
          </cell>
          <cell r="G326">
            <v>35</v>
          </cell>
          <cell r="H326">
            <v>1.35</v>
          </cell>
          <cell r="I326">
            <v>2.7</v>
          </cell>
        </row>
        <row r="327">
          <cell r="B327" t="str">
            <v>06.07</v>
          </cell>
          <cell r="C327" t="str">
            <v>CORTE, DOBRAGEM, MONTAGEM E COLOCAÇÃO DE FERRAGENS NAS FORMAS, AÇO CA-50A OU CA-50B, ATE 12,5 MM</v>
          </cell>
          <cell r="D327" t="str">
            <v>11.011.030-0</v>
          </cell>
          <cell r="E327" t="str">
            <v>KG</v>
          </cell>
          <cell r="F327">
            <v>280</v>
          </cell>
          <cell r="G327">
            <v>280</v>
          </cell>
          <cell r="H327">
            <v>0.8</v>
          </cell>
          <cell r="I327">
            <v>1.44</v>
          </cell>
        </row>
        <row r="328">
          <cell r="B328" t="str">
            <v>06.08</v>
          </cell>
          <cell r="C328" t="str">
            <v>CORTE DOBRAGEM MONTAGEM E COLOCAÇÃO DE FERRAGENS NAS FORMAS,  ACO CA50A OU CA50B, DIÂM. ACIMA DE 12,5MM</v>
          </cell>
          <cell r="D328" t="str">
            <v>11.011.031-0</v>
          </cell>
          <cell r="E328" t="str">
            <v>KG</v>
          </cell>
          <cell r="F328">
            <v>35</v>
          </cell>
          <cell r="G328">
            <v>35</v>
          </cell>
          <cell r="H328">
            <v>0.8</v>
          </cell>
          <cell r="I328">
            <v>1.44</v>
          </cell>
        </row>
        <row r="329">
          <cell r="B329" t="str">
            <v>06.09</v>
          </cell>
          <cell r="C329" t="str">
            <v xml:space="preserve">FORNECIMENTO E ASSENTAMENTO DE ANEL DE CONCRETO DI = 3,00M </v>
          </cell>
          <cell r="D329" t="str">
            <v>06.018.004-3</v>
          </cell>
          <cell r="E329" t="str">
            <v>M</v>
          </cell>
          <cell r="F329">
            <v>7.5</v>
          </cell>
          <cell r="G329">
            <v>7.5</v>
          </cell>
          <cell r="H329">
            <v>1196.17</v>
          </cell>
          <cell r="I329">
            <v>2218.89</v>
          </cell>
        </row>
        <row r="330">
          <cell r="B330" t="str">
            <v>06.10</v>
          </cell>
          <cell r="C330" t="str">
            <v>FORNECIMENTO E ASSENTAMENTO DE TAMPÃO DE F.F. DE TRÊS SEÇÕES (TS)</v>
          </cell>
          <cell r="D330" t="str">
            <v>06.016.016-0</v>
          </cell>
          <cell r="E330" t="str">
            <v>UN</v>
          </cell>
          <cell r="F330">
            <v>1</v>
          </cell>
          <cell r="G330">
            <v>1</v>
          </cell>
          <cell r="H330">
            <v>981.19</v>
          </cell>
          <cell r="I330">
            <v>3038.74</v>
          </cell>
        </row>
        <row r="331">
          <cell r="B331">
            <v>7</v>
          </cell>
          <cell r="C331" t="str">
            <v>FECHAMENTO</v>
          </cell>
        </row>
        <row r="332">
          <cell r="B332" t="str">
            <v>07.01</v>
          </cell>
          <cell r="C332" t="str">
            <v>ALVENARIA E ELEMENTOS DIVISÓRIOS</v>
          </cell>
        </row>
        <row r="333">
          <cell r="B333" t="str">
            <v>07.01.01</v>
          </cell>
          <cell r="C333" t="str">
            <v xml:space="preserve">ALVENARIA DE BLOCOS DE CONCRETO MEIA VEZ (10CM) </v>
          </cell>
          <cell r="D333" t="str">
            <v>12.005.010-0</v>
          </cell>
          <cell r="E333" t="str">
            <v>M2</v>
          </cell>
          <cell r="F333">
            <v>9.5</v>
          </cell>
          <cell r="G333">
            <v>9.5</v>
          </cell>
          <cell r="H333">
            <v>18.43</v>
          </cell>
          <cell r="I333">
            <v>28.65</v>
          </cell>
        </row>
        <row r="334">
          <cell r="B334">
            <v>8</v>
          </cell>
          <cell r="C334" t="str">
            <v>REVESTIMENTOS E TRATAMENTOS DE SUPERFICIES</v>
          </cell>
        </row>
        <row r="335">
          <cell r="B335" t="str">
            <v>08.01</v>
          </cell>
          <cell r="C335" t="str">
            <v>REVESTIMENTO DE PISOS, TETOS E PAREDES</v>
          </cell>
        </row>
        <row r="336">
          <cell r="B336" t="str">
            <v>08.01.01</v>
          </cell>
          <cell r="C336" t="str">
            <v>REVESTIMENTO INTERNO/EXTERNO C/ARG. CIM/AREIA 1:3 INCL. CHAPISCO</v>
          </cell>
          <cell r="D336" t="str">
            <v>13.001.025-0</v>
          </cell>
          <cell r="E336" t="str">
            <v>M2</v>
          </cell>
          <cell r="F336">
            <v>78</v>
          </cell>
          <cell r="G336">
            <v>78</v>
          </cell>
          <cell r="H336">
            <v>17.27</v>
          </cell>
          <cell r="I336">
            <v>26.44</v>
          </cell>
        </row>
        <row r="337">
          <cell r="B337" t="str">
            <v>08.01.02</v>
          </cell>
          <cell r="C337" t="str">
            <v>PISO CIMENTADO 1,5CM C/ARG. CIM/AREIA 1:3 ASPERO</v>
          </cell>
          <cell r="D337" t="str">
            <v>13.301.081-0</v>
          </cell>
          <cell r="E337" t="str">
            <v>M2</v>
          </cell>
          <cell r="F337">
            <v>7</v>
          </cell>
          <cell r="G337">
            <v>7</v>
          </cell>
          <cell r="H337">
            <v>20.73</v>
          </cell>
          <cell r="I337">
            <v>34.409999999999997</v>
          </cell>
        </row>
        <row r="338">
          <cell r="B338" t="str">
            <v>08.02</v>
          </cell>
          <cell r="C338" t="str">
            <v>IMPERMEABILIZACAO E ISOLAMENTO TERMICO</v>
          </cell>
        </row>
        <row r="339">
          <cell r="B339" t="str">
            <v>08.02.01</v>
          </cell>
          <cell r="C339" t="str">
            <v>PINTURA ASFALTICA (HIDRO-ASFALTO) COM CONSUMO DE 1,2 Kg/m2 SOBRE SUPERFICIES LISAS</v>
          </cell>
          <cell r="D339" t="str">
            <v>16.030.001-0</v>
          </cell>
          <cell r="E339" t="str">
            <v>M2</v>
          </cell>
          <cell r="F339">
            <v>70</v>
          </cell>
          <cell r="G339">
            <v>70</v>
          </cell>
          <cell r="H339">
            <v>6.91</v>
          </cell>
          <cell r="I339">
            <v>13.79</v>
          </cell>
        </row>
        <row r="340">
          <cell r="B340">
            <v>9</v>
          </cell>
          <cell r="C340" t="str">
            <v>INTALAÇÕES DE PRODUÇÃO</v>
          </cell>
        </row>
        <row r="341">
          <cell r="B341" t="str">
            <v>09.01</v>
          </cell>
          <cell r="C341" t="str">
            <v>FORNECIMENTO DE MATERIAIS</v>
          </cell>
        </row>
        <row r="342">
          <cell r="B342" t="str">
            <v>09.01.01</v>
          </cell>
          <cell r="C342" t="str">
            <v xml:space="preserve">FORNECIMENTO DE TUBO DE FERRO FUNDIDO (SEM ASSENTAMENTO), DÚCTIL, CLASSE K-12, PN-10, FLANGE-FLANGE, EXCL. ACESSÓRIOS DA JUNTA, COM DIÂMETRO DE 200 mm, COMPRIMENTO DE 0,5 A 1,00 </v>
          </cell>
          <cell r="D342" t="str">
            <v>06.201.054-0</v>
          </cell>
          <cell r="E342" t="str">
            <v>UN</v>
          </cell>
          <cell r="F342">
            <v>4</v>
          </cell>
          <cell r="G342">
            <v>4</v>
          </cell>
          <cell r="H342">
            <v>230.84</v>
          </cell>
          <cell r="I342">
            <v>574.79</v>
          </cell>
        </row>
        <row r="343">
          <cell r="B343" t="str">
            <v>09.01.02</v>
          </cell>
          <cell r="C343" t="str">
            <v xml:space="preserve">FORNECIMENTO DE TUBO DE FERRO FUNDIDO (SEM ASSENTAMENTO), DÚCTIL, CLASSE K-12, PN-10, PONTA-FLANGE, EXCL. ACESSÓRIOS DA JUNTA, COM DIÂMETRO DE 200 mm, COMPRIMENTO DE 0,5 A 1,00 </v>
          </cell>
          <cell r="D343" t="str">
            <v>06.201.104-0</v>
          </cell>
          <cell r="E343" t="str">
            <v>UN</v>
          </cell>
          <cell r="F343">
            <v>1</v>
          </cell>
          <cell r="G343">
            <v>1</v>
          </cell>
          <cell r="H343">
            <v>188.72</v>
          </cell>
          <cell r="I343">
            <v>469.91</v>
          </cell>
        </row>
        <row r="344">
          <cell r="B344" t="str">
            <v>09.01.03</v>
          </cell>
          <cell r="C344" t="str">
            <v>FORNECIMENTO DE ADICIONAL DE EXTENSÃO EXCEDENTE A 1,00 m DE TUBO DE FERRO FUNDIDO (EXCL. ASSENTAMENTO), DÚCTIL, CLASSE K-12, COM DIÂMETRO DE 200 mm</v>
          </cell>
          <cell r="D344" t="str">
            <v>06.201.154-0</v>
          </cell>
          <cell r="E344" t="str">
            <v>M</v>
          </cell>
          <cell r="F344">
            <v>13.6</v>
          </cell>
          <cell r="G344">
            <v>13.6</v>
          </cell>
          <cell r="H344">
            <v>174.9</v>
          </cell>
          <cell r="I344">
            <v>435.5</v>
          </cell>
        </row>
        <row r="345">
          <cell r="B345" t="str">
            <v>09.01.04</v>
          </cell>
          <cell r="C345" t="str">
            <v>FORN. DE CURVA F.FUNDIDO FF PN10 DN=200 MM X 90</v>
          </cell>
          <cell r="D345" t="str">
            <v>06.200.216-9</v>
          </cell>
          <cell r="E345" t="str">
            <v xml:space="preserve">UN </v>
          </cell>
          <cell r="F345">
            <v>2</v>
          </cell>
          <cell r="G345">
            <v>2</v>
          </cell>
          <cell r="H345">
            <v>154.04</v>
          </cell>
          <cell r="I345">
            <v>484.3</v>
          </cell>
        </row>
        <row r="346">
          <cell r="B346" t="str">
            <v>09.01.05</v>
          </cell>
          <cell r="C346" t="str">
            <v>FORN. DE CURVA F.FUNDIDO FF PN10 DN=200 MM X 45</v>
          </cell>
          <cell r="D346" t="str">
            <v>06.200.217-1</v>
          </cell>
          <cell r="E346" t="str">
            <v>UN</v>
          </cell>
          <cell r="F346">
            <v>2</v>
          </cell>
          <cell r="G346">
            <v>2</v>
          </cell>
          <cell r="H346">
            <v>143.62</v>
          </cell>
          <cell r="I346">
            <v>451.54</v>
          </cell>
        </row>
        <row r="347">
          <cell r="B347" t="str">
            <v>09.01.06</v>
          </cell>
          <cell r="C347" t="str">
            <v>FORN. VALVULA RETENÇÃO DUPLA PORTINHOLA MONTAGEM ENTRE FLANGES PN10 DN=200 MM</v>
          </cell>
          <cell r="D347" t="str">
            <v>06.200.416-5</v>
          </cell>
          <cell r="E347" t="str">
            <v>UN</v>
          </cell>
          <cell r="F347">
            <v>2</v>
          </cell>
          <cell r="G347">
            <v>2</v>
          </cell>
          <cell r="H347">
            <v>957.08</v>
          </cell>
          <cell r="I347">
            <v>3009.05</v>
          </cell>
        </row>
        <row r="348">
          <cell r="B348" t="str">
            <v>09.01.07</v>
          </cell>
          <cell r="C348" t="str">
            <v>FORN. REGISTRO DE GAVETA F.FUNDIDO FC PN10 DN=200MM</v>
          </cell>
          <cell r="D348" t="str">
            <v>06.200.361-5</v>
          </cell>
          <cell r="E348" t="str">
            <v>UN</v>
          </cell>
          <cell r="F348">
            <v>2</v>
          </cell>
          <cell r="G348">
            <v>2</v>
          </cell>
          <cell r="H348">
            <v>937.5</v>
          </cell>
          <cell r="I348">
            <v>2947.5</v>
          </cell>
        </row>
        <row r="349">
          <cell r="B349" t="str">
            <v>09.01.08</v>
          </cell>
          <cell r="C349" t="str">
            <v>FORN. TE F.FUNDIDO FFF PN10 DN=200X200 MM</v>
          </cell>
          <cell r="D349" t="str">
            <v>06.200.234-2</v>
          </cell>
          <cell r="E349" t="str">
            <v>UN</v>
          </cell>
          <cell r="F349">
            <v>1</v>
          </cell>
          <cell r="G349">
            <v>1</v>
          </cell>
          <cell r="H349">
            <v>228.98</v>
          </cell>
          <cell r="I349">
            <v>719.91</v>
          </cell>
        </row>
        <row r="350">
          <cell r="B350" t="str">
            <v>09.01.09</v>
          </cell>
          <cell r="C350" t="str">
            <v>FORN. RED. EXCENTR. F.FUNDIDO FF PN10 DN=200X150 MM</v>
          </cell>
          <cell r="D350" t="str">
            <v>06.200.266-3</v>
          </cell>
          <cell r="E350" t="str">
            <v>UN</v>
          </cell>
          <cell r="F350">
            <v>2</v>
          </cell>
          <cell r="G350">
            <v>2</v>
          </cell>
          <cell r="H350">
            <v>155.4</v>
          </cell>
          <cell r="I350">
            <v>488.57</v>
          </cell>
        </row>
        <row r="351">
          <cell r="B351" t="str">
            <v>09.01.10</v>
          </cell>
          <cell r="C351" t="str">
            <v>FORN. REDUÇÃO F.FUNDIDO PB JE  DN=300X200 MM</v>
          </cell>
          <cell r="D351" t="str">
            <v>06.200.085-3</v>
          </cell>
          <cell r="E351" t="str">
            <v>UN</v>
          </cell>
          <cell r="F351">
            <v>1</v>
          </cell>
          <cell r="G351">
            <v>1</v>
          </cell>
          <cell r="H351">
            <v>158.19999999999999</v>
          </cell>
          <cell r="I351">
            <v>497.38</v>
          </cell>
        </row>
        <row r="352">
          <cell r="B352" t="str">
            <v>09.02</v>
          </cell>
          <cell r="C352" t="str">
            <v>ASSENTAMENTO</v>
          </cell>
        </row>
        <row r="353">
          <cell r="B353" t="str">
            <v>09.02.01</v>
          </cell>
          <cell r="C353" t="str">
            <v>MONTAGEM DE TUBOS, PECAS E ACESSÓRIOS</v>
          </cell>
        </row>
        <row r="354">
          <cell r="B354" t="str">
            <v>09.02.01.01</v>
          </cell>
          <cell r="C354" t="str">
            <v>MONTAGEM DE PECAS OU TUBOS ATE 1M C/FLANGES, COM FORN. DOS MAT. DAS JUNTAS,  POR JUNTA DN = 200MM</v>
          </cell>
          <cell r="D354" t="str">
            <v>06.011.105-0</v>
          </cell>
          <cell r="E354" t="str">
            <v>UN</v>
          </cell>
          <cell r="F354">
            <v>12</v>
          </cell>
          <cell r="G354">
            <v>12</v>
          </cell>
          <cell r="H354">
            <v>24.77</v>
          </cell>
          <cell r="I354">
            <v>60.38</v>
          </cell>
        </row>
        <row r="355">
          <cell r="B355" t="str">
            <v>09.02.01.02</v>
          </cell>
          <cell r="C355" t="str">
            <v>ADICIONAL  DE MONTAGEM DE COMPR. EXCEDENTE DE 1 M EM CADA TUBO C/FLANGES DN= 200 MM</v>
          </cell>
          <cell r="D355" t="str">
            <v>06.011.195-0</v>
          </cell>
          <cell r="E355" t="str">
            <v>M</v>
          </cell>
          <cell r="F355">
            <v>13.6</v>
          </cell>
          <cell r="G355">
            <v>13.6</v>
          </cell>
          <cell r="H355">
            <v>2.44</v>
          </cell>
          <cell r="I355">
            <v>5.94</v>
          </cell>
        </row>
        <row r="356">
          <cell r="B356" t="str">
            <v>09.02.01.03</v>
          </cell>
          <cell r="C356" t="str">
            <v>MONTAGEM SEM FORNECIMENTO, DE VÁLVULAS DE GAVETA (REGISTROS), VÁLVULAS DE RETENÇÃO, VENTOSAS, HIDRANTES, ETC, COM FLANGES CLASSE PN-10, INCLUSIVE O FORNECIMENTO DOS MATERIAIS PARA AS JUNTAS (ARRUELAS DE BOORACHA E PARAFUSOS COM PORCAS), POR JUNTA FLANGEAD</v>
          </cell>
          <cell r="D356" t="str">
            <v>06.011.225-0</v>
          </cell>
          <cell r="E356" t="str">
            <v>UN</v>
          </cell>
          <cell r="F356">
            <v>4</v>
          </cell>
          <cell r="G356">
            <v>4</v>
          </cell>
          <cell r="H356">
            <v>34.22</v>
          </cell>
          <cell r="I356">
            <v>83.42</v>
          </cell>
        </row>
        <row r="357">
          <cell r="B357" t="str">
            <v>09.02.01.04</v>
          </cell>
          <cell r="C357" t="str">
            <v>MONTAGEM SEM FORNECIMENTO, DE ACESSÓRIOS HIDRAULICOS TIPO "WAFER" (VÁLVULAS BORBOLETA, VÁLVULAS DE RETENÇÃO E SIMILARES), PARA MONTAGEM ENTRE FLANGES ADJACENTES CLASSE PN-10, INCLUSIVE O FORNECIMENTO DOS MATERIAIS PARA AS JUNTAS (TIRANTES COM PORCAS E PAR</v>
          </cell>
          <cell r="D357" t="str">
            <v>06.011.020-3</v>
          </cell>
          <cell r="E357" t="str">
            <v>UN</v>
          </cell>
          <cell r="F357">
            <v>2</v>
          </cell>
          <cell r="G357">
            <v>2</v>
          </cell>
          <cell r="H357">
            <v>27.92</v>
          </cell>
          <cell r="I357">
            <v>68.06</v>
          </cell>
        </row>
        <row r="358">
          <cell r="B358" t="str">
            <v>09.03</v>
          </cell>
          <cell r="C358" t="str">
            <v>INSTALAÇÕES ELÉTRICAS</v>
          </cell>
        </row>
        <row r="359">
          <cell r="B359" t="str">
            <v>09.03.01</v>
          </cell>
          <cell r="C359" t="str">
            <v>POSTE DE CONCRETO DE 11 M X 300 KGF</v>
          </cell>
          <cell r="D359" t="str">
            <v>15.013.031-0</v>
          </cell>
          <cell r="E359" t="str">
            <v>UN</v>
          </cell>
          <cell r="F359">
            <v>1</v>
          </cell>
          <cell r="G359">
            <v>1</v>
          </cell>
          <cell r="H359">
            <v>492.92</v>
          </cell>
          <cell r="I359">
            <v>855.21</v>
          </cell>
        </row>
        <row r="360">
          <cell r="B360" t="str">
            <v>09.03.02</v>
          </cell>
          <cell r="C360" t="str">
            <v>CAIXAS, QUADROS, FERRAGENS E INSTALAÇÃO ELÉTRICA COMPLETA P/ SUBESTAÇÃO SIMPLIFICADA, PADRÃO LIGHT PARA 30 KVA, PARA-RAIO, ATERRAMENTO EXCL. TRANSFORMADOR</v>
          </cell>
          <cell r="D360" t="str">
            <v>15.007.001-4</v>
          </cell>
          <cell r="E360" t="str">
            <v>UN</v>
          </cell>
          <cell r="F360">
            <v>1</v>
          </cell>
          <cell r="G360">
            <v>1</v>
          </cell>
          <cell r="H360">
            <v>2202.92</v>
          </cell>
          <cell r="I360">
            <v>4789.1400000000003</v>
          </cell>
        </row>
        <row r="361">
          <cell r="B361" t="str">
            <v>09.03.03</v>
          </cell>
          <cell r="C361" t="str">
            <v>TRANSFORMADOR 30 KVA, TRIFÁSICO, 60 HZ, FORN. E COLOC.</v>
          </cell>
          <cell r="D361" t="str">
            <v>18.028.001-0</v>
          </cell>
          <cell r="E361" t="str">
            <v>UN</v>
          </cell>
          <cell r="F361">
            <v>1</v>
          </cell>
          <cell r="G361">
            <v>1</v>
          </cell>
          <cell r="H361">
            <v>2227.1</v>
          </cell>
          <cell r="I361">
            <v>5438.57</v>
          </cell>
        </row>
        <row r="362">
          <cell r="B362" t="str">
            <v>09.03.04</v>
          </cell>
          <cell r="C362" t="str">
            <v>FORN. E MONTAGEM DE QUADRO DE COMANDO AUTOMÁTICO E PROTEÇÃO DE  2 CONJUNTOS DE RECAlQUE DE 10CV, SENDO 1 RESERVA, CONFORME ESPECIFICAÇÃO</v>
          </cell>
          <cell r="D362" t="str">
            <v>15.007.619-5</v>
          </cell>
          <cell r="E362" t="str">
            <v>UN</v>
          </cell>
          <cell r="F362">
            <v>1</v>
          </cell>
          <cell r="G362">
            <v>1</v>
          </cell>
          <cell r="H362">
            <v>4974.7</v>
          </cell>
          <cell r="I362">
            <v>10814.99</v>
          </cell>
        </row>
        <row r="363">
          <cell r="B363" t="str">
            <v>09.04</v>
          </cell>
          <cell r="C363" t="str">
            <v>EQUIPAMENTOS E INSTALAÇÕES COMPLEMENTARES</v>
          </cell>
        </row>
        <row r="364">
          <cell r="B364" t="str">
            <v>09.04.01</v>
          </cell>
          <cell r="C364" t="str">
            <v>FORN. CONJ. RECALQUE P/ESGOTOS C/ GRUPO MOTOR-BOMBA SUBMERSIVEL 10 CV, D=100MM, PEDESTAL, TUBO GUIA, CORRENTE E CABOS, CONF. ESPECIFICAÇÃO. REF. ABS AFP 101-410 OU SIMILAR</v>
          </cell>
          <cell r="D364" t="str">
            <v>18.050.018-3</v>
          </cell>
          <cell r="E364" t="str">
            <v>UN</v>
          </cell>
          <cell r="F364">
            <v>2</v>
          </cell>
          <cell r="G364">
            <v>2</v>
          </cell>
          <cell r="H364">
            <v>11498.25</v>
          </cell>
          <cell r="I364">
            <v>21133.78</v>
          </cell>
        </row>
        <row r="365">
          <cell r="B365" t="str">
            <v>09.04.02</v>
          </cell>
          <cell r="C365" t="str">
            <v>MONTAGEM DE CONJ. P/RECALQUE DE ESGOTOS ATÉ 15 CV, INCL. FIXAÇÕES, GUIA E CORRENTE</v>
          </cell>
          <cell r="D365" t="str">
            <v>05.125.001-5</v>
          </cell>
          <cell r="E365" t="str">
            <v>UN</v>
          </cell>
          <cell r="F365">
            <v>2</v>
          </cell>
          <cell r="G365">
            <v>2</v>
          </cell>
          <cell r="H365">
            <v>875.18</v>
          </cell>
          <cell r="I365">
            <v>1662.84</v>
          </cell>
        </row>
        <row r="366">
          <cell r="B366">
            <v>10</v>
          </cell>
          <cell r="C366" t="str">
            <v>LINHA DE RECALQUE</v>
          </cell>
        </row>
        <row r="367">
          <cell r="B367" t="str">
            <v>10.01</v>
          </cell>
          <cell r="C367" t="str">
            <v>ESCAVACAO E ATERRO</v>
          </cell>
        </row>
        <row r="368">
          <cell r="B368" t="str">
            <v>10.01.01</v>
          </cell>
          <cell r="C368" t="str">
            <v>ESCAV. MEC. VALA/CAVA NÃO ESTRONCADA 1ª CATEG C/ESCAVADEIRA HIDRÁULICA ATÉ 1,5 M PROF., EXCLUSIVE ESGOTAMENTO</v>
          </cell>
          <cell r="D368" t="str">
            <v>03.020.050-0</v>
          </cell>
          <cell r="E368" t="str">
            <v>M3</v>
          </cell>
          <cell r="F368">
            <v>991</v>
          </cell>
          <cell r="G368">
            <v>991</v>
          </cell>
          <cell r="H368">
            <v>1.77</v>
          </cell>
          <cell r="I368">
            <v>3.26</v>
          </cell>
        </row>
        <row r="369">
          <cell r="B369" t="str">
            <v>10.01.02</v>
          </cell>
          <cell r="C369" t="str">
            <v xml:space="preserve">REATERRO COMPACTADO VALA/CAVA C/MAT. ESCAV. SELECIONADO EM CAMADAS DE 30 CM </v>
          </cell>
          <cell r="D369" t="str">
            <v>03.013.001-0</v>
          </cell>
          <cell r="E369" t="str">
            <v>M3</v>
          </cell>
          <cell r="F369">
            <v>587.94000000000005</v>
          </cell>
          <cell r="G369">
            <v>587.94000000000005</v>
          </cell>
          <cell r="H369">
            <v>5.97</v>
          </cell>
          <cell r="I369">
            <v>11.13</v>
          </cell>
        </row>
        <row r="370">
          <cell r="B370" t="str">
            <v>10.01.03</v>
          </cell>
          <cell r="C370" t="str">
            <v>REATERRO DE VALA/CAVA COM MATERIAL DE BOA QUALIDADE, UTILIZANDO VIBRO COMPACTADOR PORTÁTIL, EXCLUSIVE MATERIAL</v>
          </cell>
          <cell r="D370" t="str">
            <v>03.011.015-0</v>
          </cell>
          <cell r="E370" t="str">
            <v>M3</v>
          </cell>
          <cell r="F370">
            <v>189.47</v>
          </cell>
          <cell r="G370">
            <v>189.47</v>
          </cell>
          <cell r="H370">
            <v>4.76</v>
          </cell>
          <cell r="I370">
            <v>8.42</v>
          </cell>
        </row>
        <row r="371">
          <cell r="B371" t="str">
            <v>10.01.04</v>
          </cell>
          <cell r="C371" t="str">
            <v xml:space="preserve">REATERRO DE VALA COM PÓ DE PEDRA, INCLUSIVE FORNECIMENTO DOS MATERIAIS </v>
          </cell>
          <cell r="D371" t="str">
            <v>03.015.010-0</v>
          </cell>
          <cell r="E371" t="str">
            <v>M3</v>
          </cell>
          <cell r="F371">
            <v>117.59</v>
          </cell>
          <cell r="G371">
            <v>117.59</v>
          </cell>
          <cell r="H371">
            <v>15.47</v>
          </cell>
          <cell r="I371">
            <v>25.61</v>
          </cell>
        </row>
        <row r="372">
          <cell r="B372" t="str">
            <v>10.01.05</v>
          </cell>
          <cell r="C372" t="str">
            <v>ESCAVAÇÃO, CARGA  E DESCARGA TRANSPORTE A 10 KM, EXCLUSIVE ROYALITIES SOBRE O MATERIAL</v>
          </cell>
          <cell r="D372" t="str">
            <v>03.010.007-0</v>
          </cell>
          <cell r="E372" t="str">
            <v>M3</v>
          </cell>
          <cell r="F372">
            <v>189.47</v>
          </cell>
          <cell r="G372">
            <v>189.47</v>
          </cell>
          <cell r="H372">
            <v>8.3800000000000008</v>
          </cell>
          <cell r="I372">
            <v>17.07</v>
          </cell>
        </row>
        <row r="373">
          <cell r="B373" t="str">
            <v>10.01.06</v>
          </cell>
          <cell r="C373" t="str">
            <v>ROYALTIES SOBRE MATERIAL DE JAZIDA</v>
          </cell>
          <cell r="D373" t="str">
            <v>01.090.002-1</v>
          </cell>
          <cell r="E373" t="str">
            <v>M3</v>
          </cell>
          <cell r="F373">
            <v>189.47</v>
          </cell>
          <cell r="G373">
            <v>189.47</v>
          </cell>
          <cell r="H373">
            <v>1.1599999999999999</v>
          </cell>
          <cell r="I373">
            <v>2.0699999999999998</v>
          </cell>
        </row>
        <row r="374">
          <cell r="B374" t="str">
            <v>10.02</v>
          </cell>
          <cell r="C374" t="str">
            <v>TRANSPORTE DE SOLOS</v>
          </cell>
        </row>
        <row r="375">
          <cell r="B375" t="str">
            <v>10.02.01</v>
          </cell>
          <cell r="C375" t="str">
            <v>CARGA MANUAL E DESC. MEC. MAT. A GRANEL EM CAMINHÃO</v>
          </cell>
          <cell r="D375" t="str">
            <v>04.006.008-0</v>
          </cell>
          <cell r="E375" t="str">
            <v>T</v>
          </cell>
          <cell r="F375">
            <v>106</v>
          </cell>
          <cell r="G375">
            <v>106</v>
          </cell>
          <cell r="H375">
            <v>5.59</v>
          </cell>
          <cell r="I375">
            <v>10.51</v>
          </cell>
        </row>
        <row r="376">
          <cell r="B376" t="str">
            <v>10.02.02</v>
          </cell>
          <cell r="C376" t="str">
            <v>CARGA E DESCARGA MECÂNICA MATERIAL A GRANEL EM CAMINHÃO, INCLUSIVE EQUIPAMENTO CARREGADOR</v>
          </cell>
          <cell r="D376" t="str">
            <v>04.011.051-1</v>
          </cell>
          <cell r="E376" t="str">
            <v>T</v>
          </cell>
          <cell r="F376">
            <v>620</v>
          </cell>
          <cell r="G376">
            <v>620</v>
          </cell>
          <cell r="H376">
            <v>3.37</v>
          </cell>
          <cell r="I376">
            <v>6.76</v>
          </cell>
        </row>
        <row r="377">
          <cell r="B377" t="str">
            <v>10.02.03</v>
          </cell>
          <cell r="C377" t="str">
            <v>TRANSP. CARGA DE QUALQUER NATUREZA; EXCL. AS DESPESAS DE CARGA E DESCARGA TANTO DE ESPERA DO CAMINHAO COMO DE SERVENTE OU EQUIP. AUXIL., A VELOC. MEDIA DE 40KM/H EM CAMINHAO BASCULHANTE A OLEO DIESEL, C/CAPAC. UTIL DE 8T</v>
          </cell>
          <cell r="D377" t="str">
            <v>04.005.121-0</v>
          </cell>
          <cell r="E377" t="str">
            <v>T.KM</v>
          </cell>
          <cell r="F377">
            <v>14500</v>
          </cell>
          <cell r="G377">
            <v>14500</v>
          </cell>
          <cell r="H377">
            <v>0.26</v>
          </cell>
          <cell r="I377">
            <v>0.49</v>
          </cell>
        </row>
        <row r="378">
          <cell r="B378" t="str">
            <v>10.03</v>
          </cell>
          <cell r="C378" t="str">
            <v>ESGOTAMENTO</v>
          </cell>
        </row>
        <row r="379">
          <cell r="B379" t="str">
            <v>10.03.01</v>
          </cell>
          <cell r="C379" t="str">
            <v>ESGOTAMENTO DE VALA/CAVA P/BOMBEAMENTO DIRETO</v>
          </cell>
          <cell r="D379" t="str">
            <v>05.010.005-0</v>
          </cell>
          <cell r="E379" t="str">
            <v>CV.H</v>
          </cell>
          <cell r="F379">
            <v>1000</v>
          </cell>
          <cell r="G379">
            <v>1000</v>
          </cell>
          <cell r="H379">
            <v>1.67</v>
          </cell>
          <cell r="I379">
            <v>2.66</v>
          </cell>
        </row>
        <row r="380">
          <cell r="B380" t="str">
            <v>10.04</v>
          </cell>
          <cell r="C380" t="str">
            <v>FORNECIMENTO DE MATERIAIS</v>
          </cell>
        </row>
        <row r="381">
          <cell r="B381" t="str">
            <v>10.04.01</v>
          </cell>
          <cell r="C381" t="str">
            <v xml:space="preserve">FORN. TUBO DÚCTIL K-7 JE C/ REVEST. DE CIMENTO ALUMINOSO, INCL. ANEL DE BORRACHA NITRILICA DN = 300 MM, </v>
          </cell>
          <cell r="D381" t="str">
            <v>06.200.100-5</v>
          </cell>
          <cell r="E381" t="str">
            <v>M</v>
          </cell>
          <cell r="F381">
            <v>1089</v>
          </cell>
          <cell r="G381">
            <v>1089</v>
          </cell>
          <cell r="H381">
            <v>132.58000000000001</v>
          </cell>
          <cell r="I381">
            <v>416.83</v>
          </cell>
        </row>
        <row r="382">
          <cell r="B382" t="str">
            <v>10.04.02</v>
          </cell>
          <cell r="C382" t="str">
            <v xml:space="preserve">FORN. CURVA F. FUNDIDO BB JE DN 300MM X 45. </v>
          </cell>
          <cell r="D382" t="str">
            <v>06.200.052-8</v>
          </cell>
          <cell r="E382" t="str">
            <v>UN</v>
          </cell>
          <cell r="F382">
            <v>13</v>
          </cell>
          <cell r="G382">
            <v>13</v>
          </cell>
          <cell r="H382">
            <v>264.39</v>
          </cell>
          <cell r="I382">
            <v>831.24</v>
          </cell>
        </row>
        <row r="383">
          <cell r="B383" t="str">
            <v>10.04.03</v>
          </cell>
          <cell r="C383" t="str">
            <v>FORN. CURVA F. FUNDIDO BB JE DN 300MM X 22:30</v>
          </cell>
          <cell r="D383" t="str">
            <v>06.200.052-9</v>
          </cell>
          <cell r="E383" t="str">
            <v>UN</v>
          </cell>
          <cell r="F383">
            <v>13</v>
          </cell>
          <cell r="G383">
            <v>13</v>
          </cell>
          <cell r="H383">
            <v>241.49</v>
          </cell>
          <cell r="I383">
            <v>759.24</v>
          </cell>
        </row>
        <row r="384">
          <cell r="B384" t="str">
            <v>10.05</v>
          </cell>
          <cell r="C384" t="str">
            <v>PAVIMENTAÇÃO</v>
          </cell>
        </row>
        <row r="385">
          <cell r="B385" t="str">
            <v>10.05.01</v>
          </cell>
          <cell r="C385" t="str">
            <v>LEVANTAMENTO DE PAVIMENTOS E SEUS COMPLEMENTOS C/ AFASTAMENTO LATERAL DOS MAT. REMOVIDOS</v>
          </cell>
        </row>
        <row r="386">
          <cell r="B386" t="str">
            <v>10.05.01.01</v>
          </cell>
          <cell r="C386" t="str">
            <v>DEMOLIÇÃO C/AR COMPRIMIDO DE PAV. DE CONCR. ASFÁLTICO EXCL.BASE C/E=10CM</v>
          </cell>
          <cell r="D386" t="str">
            <v>05.002.006-0</v>
          </cell>
          <cell r="E386" t="str">
            <v>M2</v>
          </cell>
          <cell r="F386">
            <v>872</v>
          </cell>
          <cell r="G386">
            <v>872</v>
          </cell>
          <cell r="H386">
            <v>3.68</v>
          </cell>
          <cell r="I386">
            <v>6.56</v>
          </cell>
        </row>
        <row r="387">
          <cell r="B387" t="str">
            <v>10.05.01.02</v>
          </cell>
          <cell r="C387" t="str">
            <v>DEMOLIÇÃO, C/ AR COMPRIMIDO DE BASE DE MACADAME BETUMINOSO</v>
          </cell>
          <cell r="D387" t="str">
            <v>05.002.016-0</v>
          </cell>
          <cell r="E387" t="str">
            <v>M3</v>
          </cell>
          <cell r="F387">
            <v>175</v>
          </cell>
          <cell r="G387">
            <v>175</v>
          </cell>
          <cell r="H387">
            <v>36.72</v>
          </cell>
          <cell r="I387">
            <v>65.5</v>
          </cell>
        </row>
        <row r="388">
          <cell r="B388" t="str">
            <v>10.05.02</v>
          </cell>
          <cell r="C388" t="str">
            <v>EXECUÇÃO DE PAVIMENTOS E SEUS COMPLEMENTOS</v>
          </cell>
        </row>
        <row r="389">
          <cell r="B389" t="str">
            <v>10.05.02.01</v>
          </cell>
          <cell r="C389" t="str">
            <v>REPOSIÇÃO DE PAVIMENT. EM CONCR  ASFÁLT. USINADO A QUENTE, S/ IMPRIM. EXCL. O TRANSP. DA USINA P/ PISTA</v>
          </cell>
          <cell r="D389" t="str">
            <v>08.015.018-0</v>
          </cell>
          <cell r="E389" t="str">
            <v>T</v>
          </cell>
          <cell r="F389">
            <v>105</v>
          </cell>
          <cell r="G389">
            <v>105</v>
          </cell>
          <cell r="H389">
            <v>119.75</v>
          </cell>
          <cell r="I389">
            <v>277.45999999999998</v>
          </cell>
        </row>
        <row r="390">
          <cell r="B390" t="str">
            <v>10.05.02.02</v>
          </cell>
          <cell r="C390" t="str">
            <v>BASE DE CONCRETO FCK 10MPA PARA RECOMPOSIÇÃO DE PAVIMENTAÇÃO DE RUA, INCLUINDO A REMOÇÃO DO REATERRO, MATERIAIS, PREPARO E CONCRETAGEM ATE 20CM E TRANSPORTE DO ENTULHO EXCEDENTE ATE 20 KM</v>
          </cell>
          <cell r="D390" t="str">
            <v>08.038.001-0</v>
          </cell>
          <cell r="E390" t="str">
            <v>M2</v>
          </cell>
          <cell r="F390">
            <v>872</v>
          </cell>
          <cell r="G390">
            <v>872</v>
          </cell>
          <cell r="H390">
            <v>12.61</v>
          </cell>
          <cell r="I390">
            <v>18.73</v>
          </cell>
        </row>
        <row r="391">
          <cell r="B391" t="str">
            <v>10.05.02.03</v>
          </cell>
          <cell r="C391" t="str">
            <v>TRANSP. DE CARGA DE QUALQUER NATUREZA; EXCL. AS DESPESAS DE CARGA E DESCARGA TANTO DE ESPERA DO CAMINHÃO COMO DE SERVENTE OU EQUIP. AUXIL. VELOC. MEDIA DE 40KM/H EM CAMINHÃO BASCULANTE A OLEO DIESEL C/ CAPAC. UTIL DE 8T</v>
          </cell>
          <cell r="D391" t="str">
            <v>04.005.121-0</v>
          </cell>
          <cell r="E391" t="str">
            <v>T.KM</v>
          </cell>
          <cell r="F391">
            <v>2100</v>
          </cell>
          <cell r="G391">
            <v>2100</v>
          </cell>
          <cell r="H391">
            <v>0.26</v>
          </cell>
          <cell r="I391">
            <v>0.49</v>
          </cell>
        </row>
        <row r="392">
          <cell r="B392" t="str">
            <v>10.05.02.04</v>
          </cell>
          <cell r="C392" t="str">
            <v>PINTURA DE LIG. DE ACORDO C/INSTR. P/EXECUÇÃO DO DER-RJ.</v>
          </cell>
          <cell r="D392" t="str">
            <v>08.026.002-0</v>
          </cell>
          <cell r="E392" t="str">
            <v>M2</v>
          </cell>
          <cell r="F392">
            <v>872</v>
          </cell>
          <cell r="G392">
            <v>872</v>
          </cell>
          <cell r="H392">
            <v>0.93</v>
          </cell>
          <cell r="I392">
            <v>2.35</v>
          </cell>
        </row>
        <row r="393">
          <cell r="B393" t="str">
            <v>10.06</v>
          </cell>
          <cell r="C393" t="str">
            <v>ASSENTAMENTO</v>
          </cell>
        </row>
        <row r="394">
          <cell r="B394" t="str">
            <v>10.06.01</v>
          </cell>
          <cell r="C394" t="str">
            <v>ASSENT. TUBO F.FUNDIDO OU AÇO J. ELÁSTICA DN = 300 MM PARA DISTRIBUIÇÃO DE ÁGUA, EXCL. FORN. DE TUBOS E ANEIS DE BORRACHA, INCL. ATERRO E SOCA ATÉ A ALTURA DA GERATRIZ SUPERIOR DO TUBO E TESTE HIDROSTÁTICO.</v>
          </cell>
          <cell r="D394" t="str">
            <v>06.001.606-0</v>
          </cell>
          <cell r="E394" t="str">
            <v>M</v>
          </cell>
          <cell r="F394">
            <v>1089</v>
          </cell>
          <cell r="G394">
            <v>1089</v>
          </cell>
          <cell r="H394">
            <v>6.59</v>
          </cell>
          <cell r="I394">
            <v>12.25</v>
          </cell>
        </row>
        <row r="395">
          <cell r="B395" t="str">
            <v>10.06.02</v>
          </cell>
          <cell r="C395" t="str">
            <v>ASSENT. PEÇAS F.FUND. POR J. ELÁSTICA DN=300 MM</v>
          </cell>
          <cell r="D395" t="str">
            <v>06.001.656-0</v>
          </cell>
          <cell r="E395" t="str">
            <v>UN</v>
          </cell>
          <cell r="F395">
            <v>52</v>
          </cell>
          <cell r="G395">
            <v>52</v>
          </cell>
          <cell r="H395">
            <v>6.08</v>
          </cell>
          <cell r="I395">
            <v>11.3</v>
          </cell>
        </row>
        <row r="396">
          <cell r="B396" t="str">
            <v>10.07</v>
          </cell>
          <cell r="C396" t="str">
            <v>ESTRUTURAS E FUNDAÇÕES DIRETAS</v>
          </cell>
        </row>
        <row r="397">
          <cell r="B397" t="str">
            <v>10.07.01</v>
          </cell>
          <cell r="C397" t="str">
            <v>CONCRETO CICLÓPICO C/FCK 10 MPa, E 30% EM VOLUME DE PEDRA DE MÃO</v>
          </cell>
          <cell r="D397" t="str">
            <v>11.003.014-0</v>
          </cell>
          <cell r="E397" t="str">
            <v>M3</v>
          </cell>
          <cell r="F397">
            <v>30</v>
          </cell>
          <cell r="G397">
            <v>30</v>
          </cell>
          <cell r="H397">
            <v>190.58</v>
          </cell>
          <cell r="I397">
            <v>252.7</v>
          </cell>
        </row>
        <row r="398">
          <cell r="B398" t="str">
            <v>10.07.02</v>
          </cell>
          <cell r="C398" t="str">
            <v>FORMAS DE MAD. P/ PARAMENTOS PLANOS FORN. DOS MAT. E DESMOLDAGEM EXCL. ESCORAMENTO, SERVINDO A MADEIRA 2 VEZES</v>
          </cell>
          <cell r="D398" t="str">
            <v>11.004.021-0</v>
          </cell>
          <cell r="E398" t="str">
            <v>M2</v>
          </cell>
          <cell r="F398">
            <v>124</v>
          </cell>
          <cell r="G398">
            <v>124</v>
          </cell>
          <cell r="H398">
            <v>34.43</v>
          </cell>
          <cell r="I398">
            <v>57.53</v>
          </cell>
        </row>
        <row r="399">
          <cell r="B399" t="str">
            <v>10.07.03</v>
          </cell>
          <cell r="C399" t="str">
            <v>ESCORAMENTO DE FORMAS DE PARAMENTOS DE CONCRETO ATÉ 1,5M DE ALTURA, MEDIDO PELA AREA DE FORMA ESCORADA E COM REAPROVEITAMENTO DE 30% DA MADEIRA</v>
          </cell>
          <cell r="D399" t="str">
            <v>11.004.065-0</v>
          </cell>
          <cell r="E399" t="str">
            <v>M2</v>
          </cell>
          <cell r="F399">
            <v>124</v>
          </cell>
          <cell r="G399">
            <v>124</v>
          </cell>
          <cell r="H399">
            <v>6.18</v>
          </cell>
          <cell r="I399">
            <v>10.32</v>
          </cell>
        </row>
        <row r="400">
          <cell r="B400" t="str">
            <v>ELEVATÓRIA E LINHA DE RECALQUE DE ESGOTOS SANITÁRIOS DA SUBBACIA  - " EE-FINAL"</v>
          </cell>
        </row>
        <row r="401">
          <cell r="B401">
            <v>1</v>
          </cell>
          <cell r="C401" t="str">
            <v>SERVIÇOS TÉCNICOS</v>
          </cell>
        </row>
        <row r="402">
          <cell r="B402" t="str">
            <v>01.01</v>
          </cell>
          <cell r="C402" t="str">
            <v>PROJETOS COMPLEMENTARES</v>
          </cell>
        </row>
        <row r="403">
          <cell r="B403" t="str">
            <v>01.01.01</v>
          </cell>
          <cell r="C403" t="str">
            <v>PROJETO EXECUTIVO</v>
          </cell>
          <cell r="D403" t="str">
            <v>01.050.001-8</v>
          </cell>
          <cell r="E403" t="str">
            <v>GL</v>
          </cell>
          <cell r="F403">
            <v>1</v>
          </cell>
          <cell r="G403">
            <v>0</v>
          </cell>
          <cell r="H403">
            <v>233655.6</v>
          </cell>
          <cell r="I403">
            <v>391139.47</v>
          </cell>
        </row>
        <row r="404">
          <cell r="B404" t="str">
            <v>01.01.02</v>
          </cell>
          <cell r="C404" t="str">
            <v>CADASTRO COMPLETO DAS OBRAS EXECUTADAS, ELABORADO CONFORME ESPECIFICICAÇÕES DA DIVISÃO DE CADASTRO TÉCNICO DA CEDAE</v>
          </cell>
          <cell r="D404" t="str">
            <v>01.019.000-1</v>
          </cell>
          <cell r="E404" t="str">
            <v>GL</v>
          </cell>
          <cell r="F404">
            <v>1</v>
          </cell>
          <cell r="G404">
            <v>1</v>
          </cell>
          <cell r="H404">
            <v>884.39</v>
          </cell>
          <cell r="I404">
            <v>1563.6</v>
          </cell>
        </row>
        <row r="405">
          <cell r="B405" t="str">
            <v>01.02</v>
          </cell>
          <cell r="C405" t="str">
            <v>SONDAGENS GEOTÉCNICAS</v>
          </cell>
        </row>
        <row r="406">
          <cell r="B406" t="str">
            <v>01.02.01</v>
          </cell>
          <cell r="C406" t="str">
            <v>MOBILIZAÇÃO E DESMOBILIZAÇÃO DE EQUIPAMENTO E EQUIPE DE SONDAGEM A PERCUSSÃO COM TRANSPORTE ATE 50KM</v>
          </cell>
          <cell r="D406" t="str">
            <v>01.008.050-0</v>
          </cell>
          <cell r="E406" t="str">
            <v>UN</v>
          </cell>
          <cell r="F406">
            <v>1</v>
          </cell>
          <cell r="G406">
            <v>2</v>
          </cell>
          <cell r="H406">
            <v>1244.71</v>
          </cell>
          <cell r="I406">
            <v>2279.06</v>
          </cell>
        </row>
        <row r="407">
          <cell r="B407" t="str">
            <v>01.02.02</v>
          </cell>
          <cell r="C407" t="str">
            <v>SONDAGEM A PERCUSSÃO, EM TERRENO COMUM, INCL. ENSAIO DE   PENETRAÇÃO, DIÂMETRO 3" INCL. DESL. E INSTALAÇÕES NO CANTEIRO</v>
          </cell>
          <cell r="D407" t="str">
            <v>01.003.001-0</v>
          </cell>
          <cell r="E407" t="str">
            <v>M</v>
          </cell>
          <cell r="F407">
            <v>50</v>
          </cell>
          <cell r="G407">
            <v>280</v>
          </cell>
          <cell r="H407">
            <v>22.86</v>
          </cell>
          <cell r="I407">
            <v>38.79</v>
          </cell>
        </row>
        <row r="408">
          <cell r="B408" t="str">
            <v>01.03</v>
          </cell>
          <cell r="C408" t="str">
            <v>TOPOGRAFIA</v>
          </cell>
        </row>
        <row r="409">
          <cell r="B409" t="str">
            <v>01.03.01</v>
          </cell>
          <cell r="C409" t="str">
            <v>MARCAÇÃO DE OBRA , CONSIDERADA A PROJEÇÀO HORIZONTAL DA ÁREA ENVOLVENTE.</v>
          </cell>
          <cell r="D409" t="str">
            <v>01.018.001-0</v>
          </cell>
          <cell r="E409" t="str">
            <v>M2</v>
          </cell>
          <cell r="F409">
            <v>258.2</v>
          </cell>
          <cell r="G409">
            <v>276</v>
          </cell>
          <cell r="H409">
            <v>2.9</v>
          </cell>
          <cell r="I409">
            <v>4.88</v>
          </cell>
        </row>
        <row r="410">
          <cell r="B410">
            <v>2</v>
          </cell>
          <cell r="C410" t="str">
            <v>SERVIÇOS PRELIMINARES</v>
          </cell>
        </row>
        <row r="411">
          <cell r="B411" t="str">
            <v>02.01</v>
          </cell>
          <cell r="C411" t="str">
            <v>SINALIZAÇÃO E SEGURANÇA DE VEÍCULOS E PEDESTRES CONF. RESOLUÇÃO SMO 379 DE 29/08/84</v>
          </cell>
        </row>
        <row r="412">
          <cell r="B412" t="str">
            <v>02.01.01</v>
          </cell>
          <cell r="C412" t="str">
            <v>BARRAGEM DE BLOQUEIO DE OBRA NA VIA PÚBLICA, DE ACORDO COM A RESOLUÇÃO DA PREFEITURA-RJ, COMPREENDENDO O FORN., PINTURA DOS SUPORTES DE MADEIRA E REAPROV. DO CONJ. 40 VEZES</v>
          </cell>
          <cell r="D412" t="str">
            <v>02.020.005-0</v>
          </cell>
          <cell r="E412" t="str">
            <v>M</v>
          </cell>
          <cell r="F412">
            <v>620</v>
          </cell>
          <cell r="G412">
            <v>610</v>
          </cell>
          <cell r="H412">
            <v>0.76</v>
          </cell>
          <cell r="I412">
            <v>1.38</v>
          </cell>
        </row>
        <row r="413">
          <cell r="B413" t="str">
            <v>02.01.02</v>
          </cell>
          <cell r="C413" t="str">
            <v>BARRAGEM DE BLOQUEIO P/ DESVIO DE TRANSITO - COLOCAÇÃO E RETIRADA</v>
          </cell>
          <cell r="D413" t="str">
            <v>02.020.006-0</v>
          </cell>
          <cell r="E413" t="str">
            <v>M</v>
          </cell>
          <cell r="F413">
            <v>6200</v>
          </cell>
          <cell r="G413">
            <v>6100</v>
          </cell>
          <cell r="H413">
            <v>1.24</v>
          </cell>
          <cell r="I413">
            <v>2.25</v>
          </cell>
        </row>
        <row r="414">
          <cell r="B414" t="str">
            <v>02.01.03</v>
          </cell>
          <cell r="C414" t="str">
            <v>SEMÁFORO P/ SINALIZAÇÃO NOTURNA DE VALAS - MOBILIZAÇÃO</v>
          </cell>
          <cell r="D414" t="str">
            <v>02.020.009-0</v>
          </cell>
          <cell r="E414" t="str">
            <v>UN</v>
          </cell>
          <cell r="F414">
            <v>124</v>
          </cell>
          <cell r="G414">
            <v>122</v>
          </cell>
          <cell r="H414">
            <v>12.43</v>
          </cell>
          <cell r="I414">
            <v>22.57</v>
          </cell>
        </row>
        <row r="415">
          <cell r="B415" t="str">
            <v>02.01.04</v>
          </cell>
          <cell r="C415" t="str">
            <v>SEMÁFORO P/ SINALIZAÇÃO NOTURNA DE VALAS - COLOCAÇÃO E RETIRADA</v>
          </cell>
          <cell r="D415" t="str">
            <v>02.020.010-0</v>
          </cell>
          <cell r="E415" t="str">
            <v>UN</v>
          </cell>
          <cell r="F415">
            <v>1240</v>
          </cell>
          <cell r="G415">
            <v>1220</v>
          </cell>
          <cell r="H415">
            <v>1.51</v>
          </cell>
          <cell r="I415">
            <v>2.74</v>
          </cell>
        </row>
        <row r="416">
          <cell r="B416" t="str">
            <v>02.01.05</v>
          </cell>
          <cell r="C416" t="str">
            <v>PLACA DE SINALIZAÇÃO PREVENTIVA - MOBILIZAÇÃO</v>
          </cell>
          <cell r="D416" t="str">
            <v>02.020.011-0</v>
          </cell>
          <cell r="E416" t="str">
            <v>UN</v>
          </cell>
          <cell r="F416">
            <v>5</v>
          </cell>
          <cell r="G416">
            <v>36</v>
          </cell>
          <cell r="H416">
            <v>21.95</v>
          </cell>
          <cell r="I416">
            <v>39.86</v>
          </cell>
        </row>
        <row r="417">
          <cell r="B417" t="str">
            <v>02.01.06</v>
          </cell>
          <cell r="C417" t="str">
            <v>PLACA DE SINALIZAÇÃO PREVENTIVA - COLOCAÇÀO E RETIRADA</v>
          </cell>
          <cell r="D417" t="str">
            <v>02.020.012-0</v>
          </cell>
          <cell r="E417" t="str">
            <v>UN</v>
          </cell>
          <cell r="F417">
            <v>50</v>
          </cell>
          <cell r="G417">
            <v>310</v>
          </cell>
          <cell r="H417">
            <v>2.89</v>
          </cell>
          <cell r="I417">
            <v>5.24</v>
          </cell>
        </row>
        <row r="418">
          <cell r="B418" t="str">
            <v>02.01.07</v>
          </cell>
          <cell r="C418" t="str">
            <v>PLACA PARA IDENTIFICAÇÃO DE OBRA EM VIA URBANA - MOBILIZAÇÃO</v>
          </cell>
          <cell r="D418" t="str">
            <v>02.020.007-0</v>
          </cell>
          <cell r="E418" t="str">
            <v>UN</v>
          </cell>
          <cell r="F418">
            <v>2</v>
          </cell>
          <cell r="G418">
            <v>7</v>
          </cell>
          <cell r="H418">
            <v>71.67</v>
          </cell>
          <cell r="I418">
            <v>130.15</v>
          </cell>
        </row>
        <row r="419">
          <cell r="B419" t="str">
            <v>02.01.08</v>
          </cell>
          <cell r="C419" t="str">
            <v xml:space="preserve">PLACA PARA IDENTIFICAÇÃO DE OBRA EM VIA URBANA -  COLOCAÇÃO E RETIRADA </v>
          </cell>
          <cell r="D419" t="str">
            <v>02.020.008-0</v>
          </cell>
          <cell r="E419" t="str">
            <v>UN</v>
          </cell>
          <cell r="F419">
            <v>20</v>
          </cell>
          <cell r="G419">
            <v>205</v>
          </cell>
          <cell r="H419">
            <v>4.87</v>
          </cell>
          <cell r="I419">
            <v>8.84</v>
          </cell>
        </row>
        <row r="420">
          <cell r="B420" t="str">
            <v>02.01.09</v>
          </cell>
          <cell r="C420" t="str">
            <v>CERCA PROTETORA DE  VALA, CONSTRUÍDA C/ MONTANTES DE 3" X 3" DE PINHO COM 1,50 M DE COMPRIMENTO</v>
          </cell>
          <cell r="D420" t="str">
            <v>02.011.001-0</v>
          </cell>
          <cell r="E420" t="str">
            <v>M</v>
          </cell>
          <cell r="F420">
            <v>17</v>
          </cell>
          <cell r="G420">
            <v>17</v>
          </cell>
          <cell r="H420">
            <v>6.91</v>
          </cell>
          <cell r="I420">
            <v>11.29</v>
          </cell>
        </row>
        <row r="421">
          <cell r="B421" t="str">
            <v>02.01.10</v>
          </cell>
          <cell r="C421" t="str">
            <v>CERCA PROTETORA DE VALA, CONSTRUÍDA C/ MONTANTES FINCADOS CADA 2 ME 2 TÁBUAS HORIZ. DE 1" X 12" - MOBILIZAÇÃO</v>
          </cell>
          <cell r="D421" t="str">
            <v>02.011.002-0</v>
          </cell>
          <cell r="E421" t="str">
            <v>M</v>
          </cell>
          <cell r="F421">
            <v>170</v>
          </cell>
          <cell r="G421">
            <v>170</v>
          </cell>
          <cell r="H421">
            <v>4.43</v>
          </cell>
          <cell r="I421">
            <v>7.23</v>
          </cell>
        </row>
        <row r="422">
          <cell r="B422" t="str">
            <v>02.01.11</v>
          </cell>
          <cell r="C422" t="str">
            <v>CERCA PROTETORA DE BORDAS DE VALA OU OBRA, COM TELA PLÁSTICA NA COR LARANJA OU AMARELA (CONSIDERANDO 2 VEZES DE UTILIZAÇÃO), INCLUSIVE APOIOS, FORNECIMENTO, COLOCAÇÃO E RETIRADA.</v>
          </cell>
          <cell r="D422" t="str">
            <v>02.011.010-0</v>
          </cell>
          <cell r="E422" t="str">
            <v>M2</v>
          </cell>
          <cell r="G422">
            <v>12200</v>
          </cell>
          <cell r="H422">
            <v>1.27</v>
          </cell>
          <cell r="I422">
            <v>2.0699999999999998</v>
          </cell>
        </row>
        <row r="423">
          <cell r="B423" t="str">
            <v>02.01.12</v>
          </cell>
          <cell r="C423" t="str">
            <v>CHAPA DE ACO P/TRAVESSIA PROVISORIA SOBRE VALAS - MOBILIZACAO, USO, COLOCACAO E RETIRADA UMA VEZ</v>
          </cell>
          <cell r="D423" t="str">
            <v>05.013.002-0</v>
          </cell>
          <cell r="E423" t="str">
            <v>M2</v>
          </cell>
          <cell r="G423">
            <v>15</v>
          </cell>
          <cell r="H423">
            <v>18.11</v>
          </cell>
          <cell r="I423">
            <v>35.619999999999997</v>
          </cell>
        </row>
        <row r="424">
          <cell r="B424" t="str">
            <v>02.01.13</v>
          </cell>
          <cell r="C424" t="str">
            <v>CHAPA DE AÇO P/ TRAVESSIA PROVISORIA SOBRE VALAS - COLOCAÇÃO E RETIRADA ADICIONAIS</v>
          </cell>
          <cell r="D424" t="str">
            <v>05.013.003-0</v>
          </cell>
          <cell r="E424" t="str">
            <v>M2</v>
          </cell>
          <cell r="G424">
            <v>300</v>
          </cell>
          <cell r="H424">
            <v>1.33</v>
          </cell>
          <cell r="I424">
            <v>2.61</v>
          </cell>
        </row>
        <row r="425">
          <cell r="B425" t="str">
            <v>02.01.14</v>
          </cell>
          <cell r="C425" t="str">
            <v>ALUGUEL DE ANDAIME TUBULAR SOBRE SAPATAS FIXAS, FORMADO POR ELEMENTOS DE 2,00M DE LARGURA E 1,50M DE ALTURA, CONSIDERANDO-SE A ÁREA DA PROJEÇÃO VERTICAL DO ANDAIME E PAGO PELO TEMPO NECESSÁRIO À SUA UTILIZAÇÃO, EXCLUSIVE TRANSPORTE DOS ELEMENTOS DO ANDAIM</v>
          </cell>
          <cell r="D425" t="str">
            <v>05.006.001-1</v>
          </cell>
          <cell r="E425" t="str">
            <v>M2xMES</v>
          </cell>
          <cell r="G425">
            <v>764.1</v>
          </cell>
          <cell r="H425">
            <v>2.41</v>
          </cell>
          <cell r="I425">
            <v>2.6</v>
          </cell>
        </row>
        <row r="426">
          <cell r="B426" t="str">
            <v>02.01.15</v>
          </cell>
          <cell r="C426" t="str">
            <v>MONTAGEM E DESMONTAGEM DE ANDAIME TUBULAR, CONSIDERANDO-SE A ÁREA VERTICAL RECOBERTA</v>
          </cell>
          <cell r="D426" t="str">
            <v>05.008.001-0</v>
          </cell>
          <cell r="E426" t="str">
            <v>M2</v>
          </cell>
          <cell r="G426">
            <v>254.7</v>
          </cell>
          <cell r="H426">
            <v>1.26</v>
          </cell>
          <cell r="I426">
            <v>2.3199999999999998</v>
          </cell>
        </row>
        <row r="427">
          <cell r="B427" t="str">
            <v>02.01.16</v>
          </cell>
          <cell r="C427" t="str">
            <v xml:space="preserve">PLATAFORMA OU PASSARELA DE PINHO DE 1ª, CONSIDERANDO-SE APROVEITAMENTO DA MADEIRA DE 20 VEZES, EXCLUSIVE ANDAIME OU OUTRO SUPORTE E MOVIMENTAÇÃO </v>
          </cell>
          <cell r="D427" t="str">
            <v>05.005.012-1</v>
          </cell>
          <cell r="E427" t="str">
            <v>M2</v>
          </cell>
          <cell r="G427">
            <v>84.9</v>
          </cell>
          <cell r="H427">
            <v>0.78</v>
          </cell>
          <cell r="I427">
            <v>1.65</v>
          </cell>
        </row>
        <row r="428">
          <cell r="B428" t="str">
            <v>02.01.17</v>
          </cell>
          <cell r="C428" t="str">
            <v>MOVIMENTAÇÃO VERTICAL OU HORIZONTAL DE PLATAFORMA OU PASSARELA</v>
          </cell>
          <cell r="D428" t="str">
            <v>05.008.008-1</v>
          </cell>
          <cell r="E428" t="str">
            <v>M2</v>
          </cell>
          <cell r="G428">
            <v>254.7</v>
          </cell>
          <cell r="H428">
            <v>0.09</v>
          </cell>
          <cell r="I428">
            <v>0.16</v>
          </cell>
        </row>
        <row r="429">
          <cell r="B429" t="str">
            <v>02.01.18</v>
          </cell>
          <cell r="C429" t="str">
            <v>CARGA E DESCARGA MANUAL DE ANDAIME TUBULAR, INCLUSIVE TEMPO DE ESPERA DO CAMINHÃO, CONSIDERANDO-SE A ÁREA DE PROJEÇÃO VERTICAL</v>
          </cell>
          <cell r="D429" t="str">
            <v>04.021.010-0</v>
          </cell>
          <cell r="E429" t="str">
            <v>M2</v>
          </cell>
          <cell r="G429">
            <v>254.7</v>
          </cell>
          <cell r="H429">
            <v>0.17</v>
          </cell>
          <cell r="I429">
            <v>0.28999999999999998</v>
          </cell>
        </row>
        <row r="430">
          <cell r="B430" t="str">
            <v>02.01.19</v>
          </cell>
          <cell r="C430" t="str">
            <v>TRANSPORTE DE ANDAIME TUBULAR, CONSIDERANDO-SE A ÁREA DE PROJEÇÃO VERTICAL DO ANDAIME, EXCLUSIVE CARGA, DESCARGA E TEMPO DE ESPERA DO CAMINHÃO</v>
          </cell>
          <cell r="D430" t="str">
            <v>04.020.122-0</v>
          </cell>
          <cell r="E430" t="str">
            <v>M2xKM</v>
          </cell>
          <cell r="G430">
            <v>20376</v>
          </cell>
          <cell r="H430">
            <v>0.02</v>
          </cell>
          <cell r="I430">
            <v>0.03</v>
          </cell>
        </row>
        <row r="431">
          <cell r="B431" t="str">
            <v>02.01.20</v>
          </cell>
          <cell r="C431" t="str">
            <v>ALUGUEL DE GUINDASTE FIXO, TIPO GRUA, CAPACIDADE DE CARGA DE 1.500KG, RAIO DE ALCANCE MÁXIMO DE 25,00M, EQUIPADO PARA FUNCIONAR COMO TORRE MÓVEL, SOBRE TRILHOS, ALTURA ÚTIL MÁXIMA DE 30,00M, INCLUSIVE CHASSIS MÓVEL E OPERADOR, CP-HORA PRODUTIVA</v>
          </cell>
          <cell r="D431" t="str">
            <v>19.004.059-2</v>
          </cell>
          <cell r="E431" t="str">
            <v>H</v>
          </cell>
          <cell r="G431">
            <v>2640</v>
          </cell>
          <cell r="H431">
            <v>45.12</v>
          </cell>
          <cell r="I431">
            <v>77.78</v>
          </cell>
        </row>
        <row r="432">
          <cell r="B432" t="str">
            <v>02.01.21</v>
          </cell>
          <cell r="C432" t="str">
            <v>INSTALAÇÃO E LIGAÇÃO PROVISÓRIA PARA ABASTECIMENTO DE ÁGUA E ESGOTAMENTO SANITÁRIO EM CANTEIRO DE OBRAS, INCLUSIVE ESCAVAÇÃO, EXCLUSIVE REPOSIÇÃO DA PAVIMENTAÇÃO DO LOGRADOURO PÚBLICO</v>
          </cell>
          <cell r="D432" t="str">
            <v>02.015.001-0</v>
          </cell>
          <cell r="E432" t="str">
            <v>M3</v>
          </cell>
          <cell r="G432">
            <v>1</v>
          </cell>
          <cell r="H432">
            <v>708.27</v>
          </cell>
          <cell r="I432">
            <v>1341.46</v>
          </cell>
        </row>
        <row r="433">
          <cell r="B433" t="str">
            <v>02.01.22</v>
          </cell>
          <cell r="C433" t="str">
            <v>ENTRADA DE SERVIÇO AÉREA, EM ALTA TENSÃO (15KV), PARA 150KVA, INCLUSIVE CABINE DE MEDIÇÃO INDIRETA EM ALVENARIA, POSTE E TODOS OS MATERIAIS ELÉTRICOS NECESSÁRIOS, EXCLUSIVE ALUGUEL DO TRANSFORMADOR</v>
          </cell>
          <cell r="D433" t="str">
            <v>02.016.010-0</v>
          </cell>
          <cell r="E433" t="str">
            <v>UN</v>
          </cell>
          <cell r="G433">
            <v>1</v>
          </cell>
          <cell r="H433">
            <v>3563.78</v>
          </cell>
          <cell r="I433">
            <v>7191.7</v>
          </cell>
        </row>
        <row r="434">
          <cell r="B434" t="str">
            <v>02.01.23</v>
          </cell>
          <cell r="C434" t="str">
            <v xml:space="preserve">ALUGUEL DE TRANSFORMADOR DE DISTRIBUIÇÃO, TRIFÁSICO, 60HZ, 13,8KV 220/127V, 150KVA </v>
          </cell>
          <cell r="D434" t="str">
            <v>05.014.020-0</v>
          </cell>
          <cell r="E434" t="str">
            <v>UNxMES</v>
          </cell>
          <cell r="G434">
            <v>12</v>
          </cell>
          <cell r="H434">
            <v>340.15</v>
          </cell>
          <cell r="I434">
            <v>856.15</v>
          </cell>
        </row>
        <row r="435">
          <cell r="B435" t="str">
            <v>02.01.24</v>
          </cell>
          <cell r="C435" t="str">
            <v>MÃO-DE-OBRA DE OPERADOR DE TRANSITO, INCLUSIVE ENCARGOS SOCIAIS</v>
          </cell>
          <cell r="D435" t="str">
            <v>05.105.001-0</v>
          </cell>
          <cell r="E435" t="str">
            <v>H</v>
          </cell>
          <cell r="G435">
            <v>3520</v>
          </cell>
          <cell r="H435">
            <v>3.24</v>
          </cell>
          <cell r="I435">
            <v>5.98</v>
          </cell>
        </row>
        <row r="436">
          <cell r="B436" t="str">
            <v>02.01.25</v>
          </cell>
          <cell r="C436" t="str">
            <v>MÃO-DE-OBRA DE BOMBEIRO HIDRÁULICO, INCLUSIVE ENCARGOS SOCIAIS</v>
          </cell>
          <cell r="D436" t="str">
            <v>05.105.011-0</v>
          </cell>
          <cell r="E436" t="str">
            <v>H</v>
          </cell>
          <cell r="G436">
            <v>440</v>
          </cell>
          <cell r="H436">
            <v>4.5599999999999996</v>
          </cell>
          <cell r="I436">
            <v>8.41</v>
          </cell>
        </row>
        <row r="437">
          <cell r="B437" t="str">
            <v>02.01.26</v>
          </cell>
          <cell r="C437" t="str">
            <v>MÃO-DE-OBRA DE AJUDANTE DE BOMBEIRO HIDRÁULICO, INCLUSIVE ENCARGOS SOCIAIS</v>
          </cell>
          <cell r="D437" t="str">
            <v>05.105.016-0</v>
          </cell>
          <cell r="E437" t="str">
            <v>H</v>
          </cell>
          <cell r="G437">
            <v>440</v>
          </cell>
          <cell r="H437">
            <v>3.02</v>
          </cell>
          <cell r="I437">
            <v>5.57</v>
          </cell>
        </row>
        <row r="438">
          <cell r="B438">
            <v>3</v>
          </cell>
          <cell r="C438" t="str">
            <v>MOVIMENTO DE TERRA</v>
          </cell>
        </row>
        <row r="439">
          <cell r="B439" t="str">
            <v>03.01</v>
          </cell>
          <cell r="C439" t="str">
            <v>ESCAVAÇÃO E ATERRO</v>
          </cell>
        </row>
        <row r="440">
          <cell r="B440" t="str">
            <v>03.01.01</v>
          </cell>
          <cell r="C440" t="str">
            <v>ESCAVAÇÃO MECÂNICA DE VALA NÃO ESCORADA, EM MATERIAL DE 1ª CAT. ATÉ 1,5 PROF, UTILIZ. RETRO-ESCAVADEIRA EXCLUSIVE ESGOTAMENTO</v>
          </cell>
          <cell r="D440" t="str">
            <v>03.016.015-0</v>
          </cell>
          <cell r="E440" t="str">
            <v>M3</v>
          </cell>
          <cell r="F440">
            <v>367</v>
          </cell>
          <cell r="G440">
            <v>0</v>
          </cell>
          <cell r="H440">
            <v>2.29</v>
          </cell>
          <cell r="I440">
            <v>4.47</v>
          </cell>
        </row>
        <row r="441">
          <cell r="B441" t="str">
            <v>03.01.02</v>
          </cell>
          <cell r="C441" t="str">
            <v>ESCAV. MEC. VALA ESCORADA, 1ª CATEG C/ ESCAVADEIRA ATÉ 1,5 M DE PROF., EXCLUSIVE ESGOTAMENTO E ESCORAMENTO</v>
          </cell>
          <cell r="D441" t="str">
            <v>03.020.080-0</v>
          </cell>
          <cell r="E441" t="str">
            <v>M3</v>
          </cell>
          <cell r="F441">
            <v>2</v>
          </cell>
          <cell r="G441">
            <v>325.5</v>
          </cell>
          <cell r="H441">
            <v>2.12</v>
          </cell>
          <cell r="I441">
            <v>3.91</v>
          </cell>
        </row>
        <row r="442">
          <cell r="B442" t="str">
            <v>03.01.03</v>
          </cell>
          <cell r="C442" t="str">
            <v>ESCAV. MEC. VALA/CAVA ESCORADA,  1ª CATEG, C/ ESCAVADEIRA HIDRÁULICA ENTRE 1,5 E 3,0 M PROF., EXCLUSIVE ESGOTAMENTO E ESCORAMENTO</v>
          </cell>
          <cell r="D442" t="str">
            <v>03.020.085-0</v>
          </cell>
          <cell r="E442" t="str">
            <v>M3</v>
          </cell>
          <cell r="F442">
            <v>367</v>
          </cell>
          <cell r="G442">
            <v>248.3</v>
          </cell>
          <cell r="H442">
            <v>2.41</v>
          </cell>
          <cell r="I442">
            <v>4.4400000000000004</v>
          </cell>
        </row>
        <row r="443">
          <cell r="B443" t="str">
            <v>03.01.04</v>
          </cell>
          <cell r="C443" t="str">
            <v>ESCAVAÇÃO MEC. VALA/CAVA ESCORADA, 1ª CATEG. C/ ESCAVADEIRA HIDRÁULICA ENTRE 3,00 E 4,50 M DE PROF., EXCLUSIVE ESGOTAMENTO E ESCORAMENTO</v>
          </cell>
          <cell r="D443" t="str">
            <v>03.020.090-0</v>
          </cell>
          <cell r="E443" t="str">
            <v>M3</v>
          </cell>
          <cell r="F443">
            <v>367</v>
          </cell>
          <cell r="G443">
            <v>248.3</v>
          </cell>
          <cell r="H443">
            <v>3.58</v>
          </cell>
          <cell r="I443">
            <v>6.6</v>
          </cell>
        </row>
        <row r="444">
          <cell r="B444" t="str">
            <v>03.01.05</v>
          </cell>
          <cell r="C444" t="str">
            <v>ESCAVAÇÃO MEC. VALA/CAVA ESCORADA, 1ª CATEG. C/ ESCAVADEIRA HIDRÁULICA ENTRE 4,50 E 6,0 M DE PROF., EXCLUSIVE ESGOTAMENTO E ESCORAMENTO</v>
          </cell>
          <cell r="D444" t="str">
            <v>03.020.100-0</v>
          </cell>
          <cell r="E444" t="str">
            <v>M3</v>
          </cell>
          <cell r="F444">
            <v>367</v>
          </cell>
          <cell r="G444">
            <v>248.3</v>
          </cell>
          <cell r="H444">
            <v>5.23</v>
          </cell>
          <cell r="I444">
            <v>9.65</v>
          </cell>
        </row>
        <row r="445">
          <cell r="B445" t="str">
            <v>03.01.06</v>
          </cell>
          <cell r="C445" t="str">
            <v>ESCAVAÇÃO MEC. VALA/CAVA ESTRONCADA, 1ª CATEG. ACIMA DE 6M DE PROFUNDIDADE</v>
          </cell>
          <cell r="D445" t="str">
            <v>03.020.110-1</v>
          </cell>
          <cell r="E445" t="str">
            <v>M3</v>
          </cell>
          <cell r="F445">
            <v>1758</v>
          </cell>
          <cell r="G445">
            <v>2230.5</v>
          </cell>
          <cell r="H445">
            <v>9.9600000000000009</v>
          </cell>
          <cell r="I445">
            <v>18.38</v>
          </cell>
        </row>
        <row r="446">
          <cell r="B446" t="str">
            <v>03.01.07</v>
          </cell>
          <cell r="C446" t="str">
            <v>REATERRO COMPACTADO VALA/CAVA C/MAT. ESCAV. SELECIONADO EM CAMADAS DE 30 CM</v>
          </cell>
          <cell r="D446" t="str">
            <v>03.013.001-0</v>
          </cell>
          <cell r="E446" t="str">
            <v>M3</v>
          </cell>
          <cell r="F446">
            <v>420</v>
          </cell>
          <cell r="G446">
            <v>16.399999999999999</v>
          </cell>
          <cell r="H446">
            <v>5.97</v>
          </cell>
          <cell r="I446">
            <v>11.13</v>
          </cell>
        </row>
        <row r="447">
          <cell r="B447" t="str">
            <v>03.01.08</v>
          </cell>
          <cell r="C447" t="str">
            <v>REATERRO DE VALA/CAVA COM MATERIAL DE BOA QUALIDADE, UTILIZANDO VIBRO COMPACTADOR PORTÁTIL, EXCLUSIVE MATERIAL</v>
          </cell>
          <cell r="D447" t="str">
            <v>03.011.015-0</v>
          </cell>
          <cell r="E447" t="str">
            <v>M3</v>
          </cell>
          <cell r="F447">
            <v>48.95</v>
          </cell>
          <cell r="G447">
            <v>0</v>
          </cell>
          <cell r="H447">
            <v>4.76</v>
          </cell>
          <cell r="I447">
            <v>8.42</v>
          </cell>
        </row>
        <row r="448">
          <cell r="B448" t="str">
            <v>03.01.09</v>
          </cell>
          <cell r="C448" t="str">
            <v xml:space="preserve">REATERRO DE VALA COM PÓ DE PEDRA, INCLUSIVE FORNECIMENTO DOS MATERIAIS </v>
          </cell>
          <cell r="D448" t="str">
            <v>03.015.010-0</v>
          </cell>
          <cell r="E448" t="str">
            <v>M3</v>
          </cell>
          <cell r="F448">
            <v>195.8</v>
          </cell>
          <cell r="G448">
            <v>0</v>
          </cell>
          <cell r="H448">
            <v>15.47</v>
          </cell>
          <cell r="I448">
            <v>25.61</v>
          </cell>
        </row>
        <row r="449">
          <cell r="B449" t="str">
            <v>03.01.10</v>
          </cell>
          <cell r="C449" t="str">
            <v>ESCAVAÇÃO CARGA E DESCARGA, TRANSPORTE A 10 KM, EXCLUSIVE ROYALITIES SOBRE O MATERIAL</v>
          </cell>
          <cell r="D449" t="str">
            <v>03.010.007-0</v>
          </cell>
          <cell r="E449" t="str">
            <v>M3</v>
          </cell>
          <cell r="F449">
            <v>48.95</v>
          </cell>
          <cell r="G449">
            <v>0</v>
          </cell>
          <cell r="H449">
            <v>8.3800000000000008</v>
          </cell>
          <cell r="I449">
            <v>17.07</v>
          </cell>
        </row>
        <row r="450">
          <cell r="B450" t="str">
            <v>03.01.11</v>
          </cell>
          <cell r="C450" t="str">
            <v>ROYALTIES SOBRE MATERIAL DE JAZIDA</v>
          </cell>
          <cell r="D450" t="str">
            <v>01.090.002-1</v>
          </cell>
          <cell r="E450" t="str">
            <v>M3</v>
          </cell>
          <cell r="F450">
            <v>48.95</v>
          </cell>
          <cell r="G450">
            <v>0</v>
          </cell>
          <cell r="H450">
            <v>1.1599999999999999</v>
          </cell>
          <cell r="I450">
            <v>2.0699999999999998</v>
          </cell>
        </row>
        <row r="451">
          <cell r="B451" t="str">
            <v>03.02</v>
          </cell>
          <cell r="C451" t="str">
            <v>TRANSPORTE DE SOLOS</v>
          </cell>
        </row>
        <row r="452">
          <cell r="B452" t="str">
            <v>03.02.01</v>
          </cell>
          <cell r="C452" t="str">
            <v>CARGA E DESCARGA MECÂNICA MATERIAL A GRANEL EM CAMINHÃO, INCLUSIVE EQUIPAMENTO CARREGADOR</v>
          </cell>
          <cell r="D452" t="str">
            <v>04.011.051-0</v>
          </cell>
          <cell r="E452" t="str">
            <v>T</v>
          </cell>
          <cell r="F452">
            <v>2862</v>
          </cell>
          <cell r="G452">
            <v>7739</v>
          </cell>
          <cell r="H452">
            <v>3.37</v>
          </cell>
          <cell r="I452">
            <v>6.76</v>
          </cell>
        </row>
        <row r="453">
          <cell r="B453" t="str">
            <v>03.02.02</v>
          </cell>
          <cell r="C453" t="str">
            <v>TRANSP. DE CARGA DE QUALQUER NATUREZA, EXCL. AS DESPESAS DE CARGA E DESCARGA TANTO DE ESPERA DO CAMINHÃO COMO DE SERVENTE OU EQUIP. AUXIL., A VELOC. MEDIA DE 40KM/H CAMINHAO BASCULANTE A ÓLEO DIESEL DE 8T</v>
          </cell>
          <cell r="D453" t="str">
            <v>04.005.121-0</v>
          </cell>
          <cell r="E453" t="str">
            <v>T.KM</v>
          </cell>
          <cell r="F453">
            <v>57240</v>
          </cell>
          <cell r="G453">
            <v>193605</v>
          </cell>
          <cell r="H453">
            <v>0.26</v>
          </cell>
          <cell r="I453">
            <v>0.49</v>
          </cell>
        </row>
        <row r="454">
          <cell r="B454">
            <v>4</v>
          </cell>
          <cell r="C454" t="str">
            <v>ESCORAMENTO</v>
          </cell>
        </row>
        <row r="455">
          <cell r="B455" t="str">
            <v>04.01</v>
          </cell>
          <cell r="C455" t="str">
            <v>ESCORAMENTO C/ CHAPAS METÁLICAS DE VALA/CAVA ATÉ 4,0 M DE PROFUNDIDADE, UTILIZANDO ESCAVADEIRA HIDRAULICA NA CRAVAÇÃO E RETIRADA DE CHAPAS</v>
          </cell>
          <cell r="D455" t="str">
            <v>05.080.025-0</v>
          </cell>
          <cell r="E455" t="str">
            <v>M2</v>
          </cell>
          <cell r="F455">
            <v>240</v>
          </cell>
          <cell r="G455">
            <v>30.5</v>
          </cell>
          <cell r="H455">
            <v>13.98</v>
          </cell>
          <cell r="I455">
            <v>26.38</v>
          </cell>
        </row>
        <row r="456">
          <cell r="B456" t="str">
            <v>04.02</v>
          </cell>
          <cell r="C456" t="str">
            <v>ESCORAMENTO MISTO DE PRANCHADA HORIZONTAL ATÉ 8M DE PROFUNDIDADE COM PRANCHAS DE MADEIRA DE 3" X 12", ESTACAS LONGARINAS E ESTRONCAS DE AÇO I DE 10", INCLUSIVE FORNECIMENTO, COLOCAÇÃO E RETIRADA DE TODOS OS MATERIAIS, COM REAPROVEITAMENTO DESTES.</v>
          </cell>
          <cell r="D456" t="str">
            <v>05.077.001-1</v>
          </cell>
          <cell r="E456" t="str">
            <v>M2</v>
          </cell>
          <cell r="F456">
            <v>200</v>
          </cell>
          <cell r="G456">
            <v>0</v>
          </cell>
          <cell r="H456">
            <v>157.75</v>
          </cell>
          <cell r="I456">
            <v>283.95</v>
          </cell>
        </row>
        <row r="457">
          <cell r="B457">
            <v>5</v>
          </cell>
          <cell r="C457" t="str">
            <v>ESGOTAMENTO</v>
          </cell>
        </row>
        <row r="458">
          <cell r="B458" t="str">
            <v>05.01</v>
          </cell>
          <cell r="C458" t="str">
            <v>ESGOTAMENTO DE VALA/CAVA P/ BOMBEAMENTO DIRETO</v>
          </cell>
          <cell r="D458" t="str">
            <v>05.010.005-0</v>
          </cell>
          <cell r="E458" t="str">
            <v>CV.H</v>
          </cell>
          <cell r="F458">
            <v>7200</v>
          </cell>
          <cell r="G458">
            <v>129600</v>
          </cell>
          <cell r="H458">
            <v>1.67</v>
          </cell>
          <cell r="I458">
            <v>2.66</v>
          </cell>
        </row>
        <row r="459">
          <cell r="B459" t="str">
            <v>05.02</v>
          </cell>
          <cell r="C459" t="str">
            <v>REBAIXAMENTO DO LENÇOL FREÁTICO</v>
          </cell>
        </row>
        <row r="460">
          <cell r="B460" t="str">
            <v>05.02.01</v>
          </cell>
          <cell r="C460" t="str">
            <v>MONTAGEM E DESMONT. CONJ. BOMBAS, CABINE E TUBULAÇÃO COLETORA DE SIST. REBAIXAMENTO.</v>
          </cell>
          <cell r="D460" t="str">
            <v>01.007.010-0</v>
          </cell>
          <cell r="E460" t="str">
            <v>UN</v>
          </cell>
          <cell r="F460">
            <v>2</v>
          </cell>
          <cell r="G460">
            <v>0</v>
          </cell>
          <cell r="H460">
            <v>1036.4000000000001</v>
          </cell>
          <cell r="I460">
            <v>1587.76</v>
          </cell>
        </row>
        <row r="461">
          <cell r="B461" t="str">
            <v>05.02.02</v>
          </cell>
          <cell r="C461" t="str">
            <v>CRAVAÇÃO E RETIRADA DE PONTEIRA FILTRANTE</v>
          </cell>
          <cell r="D461" t="str">
            <v>01.007.020-0</v>
          </cell>
          <cell r="E461" t="str">
            <v>UN</v>
          </cell>
          <cell r="F461">
            <v>60</v>
          </cell>
          <cell r="G461">
            <v>0</v>
          </cell>
          <cell r="H461">
            <v>40.299999999999997</v>
          </cell>
          <cell r="I461">
            <v>61.73</v>
          </cell>
        </row>
        <row r="462">
          <cell r="B462" t="str">
            <v>05.02.03</v>
          </cell>
          <cell r="C462" t="str">
            <v>DESPESAS DE ENERGIA DE SIST. REBAIXAMENTO</v>
          </cell>
          <cell r="D462" t="str">
            <v>01.007.030-0</v>
          </cell>
          <cell r="E462" t="str">
            <v>CV.H</v>
          </cell>
          <cell r="F462">
            <v>28800</v>
          </cell>
          <cell r="G462">
            <v>0</v>
          </cell>
          <cell r="H462">
            <v>0.27</v>
          </cell>
          <cell r="I462">
            <v>0.41</v>
          </cell>
        </row>
        <row r="463">
          <cell r="B463" t="str">
            <v>05.02.04</v>
          </cell>
          <cell r="C463" t="str">
            <v>MANUTENÇÃO E OPERA€AO DO SIST. DE REBAIXAMENTO</v>
          </cell>
          <cell r="D463" t="str">
            <v>01.007.025-0</v>
          </cell>
          <cell r="E463" t="str">
            <v>DIA</v>
          </cell>
          <cell r="F463">
            <v>120</v>
          </cell>
          <cell r="G463">
            <v>0</v>
          </cell>
          <cell r="H463">
            <v>97.88</v>
          </cell>
          <cell r="I463">
            <v>149.94999999999999</v>
          </cell>
        </row>
        <row r="464">
          <cell r="B464">
            <v>6</v>
          </cell>
          <cell r="C464" t="str">
            <v>ESTRUTURAS E FUNDAÇÕES DIRETAS</v>
          </cell>
        </row>
        <row r="465">
          <cell r="B465" t="str">
            <v>06.01</v>
          </cell>
          <cell r="C465" t="str">
            <v>FUNDAÇÕES PROFUNDAS</v>
          </cell>
        </row>
        <row r="466">
          <cell r="B466" t="str">
            <v>06.01.01</v>
          </cell>
          <cell r="C466" t="str">
            <v>FORNECIMENTO DE ESTACAS PRÉ-FABRICADAS DE CONCRETO, MEDIDO A PARTIR DE COTA DE ARRASAMENTO, EXCLUSIVE EMENDAS, CRAVAÇÃO E TRANSPORTE DE BATE-ESTACAS, PARA CARGA DE TRABALHO DE COMPRESSÃO AXIAL DE ATÉ 350 KN (35tf)</v>
          </cell>
          <cell r="D466" t="str">
            <v>10.004.135-0</v>
          </cell>
          <cell r="E466" t="str">
            <v>M</v>
          </cell>
          <cell r="F466">
            <v>100</v>
          </cell>
          <cell r="G466">
            <v>0</v>
          </cell>
          <cell r="H466">
            <v>29.39</v>
          </cell>
          <cell r="I466">
            <v>39.11</v>
          </cell>
        </row>
        <row r="467">
          <cell r="B467" t="str">
            <v>06.01.02</v>
          </cell>
          <cell r="C467" t="str">
            <v>CRAVAÇÃO DE ESTACA PRÉ-FABRICADA DE CONCRETO, MEDIDA A PARTIR DO NÍVEL DE OPERAÇÃO DO BATE-ESTACAS PARA CARGA DE TRABALHO DE COMPRESSÃO AXIAL DE ATÉ 350 KN (35tf)</v>
          </cell>
          <cell r="D467" t="str">
            <v>10.004.205-0</v>
          </cell>
          <cell r="E467" t="str">
            <v>M</v>
          </cell>
          <cell r="F467">
            <v>100</v>
          </cell>
          <cell r="G467">
            <v>0</v>
          </cell>
          <cell r="H467">
            <v>12.43</v>
          </cell>
          <cell r="I467">
            <v>16.54</v>
          </cell>
        </row>
        <row r="468">
          <cell r="B468" t="str">
            <v>06.01.03</v>
          </cell>
          <cell r="C468" t="str">
            <v>EMENDA METÁLICA EM ESTACA PRÉ-FABRICADA, PARA CARGA DE TRABALHO DE COMPRESSÃO AXIAL DE ATÉ 350 KN (35tf)</v>
          </cell>
          <cell r="D468" t="str">
            <v>10.004.265-0</v>
          </cell>
          <cell r="E468" t="str">
            <v>UN</v>
          </cell>
          <cell r="F468">
            <v>6</v>
          </cell>
          <cell r="G468">
            <v>0</v>
          </cell>
          <cell r="H468">
            <v>18.690000000000001</v>
          </cell>
          <cell r="I468">
            <v>24.87</v>
          </cell>
        </row>
        <row r="469">
          <cell r="B469" t="str">
            <v>06.01.04</v>
          </cell>
          <cell r="C469" t="str">
            <v>ARRASAMENTO DE ESTACA DE CONCRETO ATÉ 900 CM2</v>
          </cell>
          <cell r="D469" t="str">
            <v>10.012.001-0</v>
          </cell>
          <cell r="E469" t="str">
            <v>UN</v>
          </cell>
          <cell r="F469">
            <v>6</v>
          </cell>
          <cell r="G469">
            <v>0</v>
          </cell>
          <cell r="H469">
            <v>38.76</v>
          </cell>
          <cell r="I469">
            <v>71.97</v>
          </cell>
        </row>
        <row r="470">
          <cell r="B470" t="str">
            <v>06.01.05</v>
          </cell>
          <cell r="C470" t="str">
            <v>TRANSPORTE ATÉ 25 KM, MONTAGEM E DESMONTAGEM DE BATE-ESTACAS COM MARTELO PESANDO 2,5 T, COM TORRE OU SEM TORRE, INCLUSIVE HORAS IMPRODUTIVAS DA EQUIPE E DO EQUIPAMENTO NA IDA, VOLTA. NA MONTAGEM E DESMONTAGEM. PARA DISTANCIAS ALEM DE 25 KM ACRESCENTAR 0,5</v>
          </cell>
          <cell r="D470" t="str">
            <v>04.025.205-0</v>
          </cell>
          <cell r="E470" t="str">
            <v>UN</v>
          </cell>
          <cell r="F470">
            <v>1</v>
          </cell>
          <cell r="G470">
            <v>0</v>
          </cell>
          <cell r="H470">
            <v>6259.71</v>
          </cell>
          <cell r="I470">
            <v>12582.01</v>
          </cell>
        </row>
        <row r="471">
          <cell r="B471" t="str">
            <v>06.02</v>
          </cell>
          <cell r="C471" t="str">
            <v>ESTRUTURAS E FUNDAÇÕES DIRETAS</v>
          </cell>
        </row>
        <row r="472">
          <cell r="B472" t="str">
            <v>06.02.01</v>
          </cell>
          <cell r="C472" t="str">
            <v>CONCR. DOSADO RACIONALMENTE P/FCK 10 MPa INCL. MAT. PREPARO, TRANSPORTE, LANÇAMENTO E ADENSAMENTO</v>
          </cell>
          <cell r="D472" t="str">
            <v>11.003.001-0</v>
          </cell>
          <cell r="E472" t="str">
            <v>M3</v>
          </cell>
          <cell r="F472">
            <v>10</v>
          </cell>
          <cell r="G472">
            <v>40.6</v>
          </cell>
          <cell r="H472">
            <v>211.76</v>
          </cell>
          <cell r="I472">
            <v>280.79000000000002</v>
          </cell>
        </row>
        <row r="473">
          <cell r="B473" t="str">
            <v>06.02.01</v>
          </cell>
          <cell r="C473" t="str">
            <v>CONCRETO DOSADO RACIONALMENTE P/FCK 20 MPa, INCLUSIVE MATERIAL, PREPARO, TRANSPORTE, LANÇAMENTO E ADENSAMENTO.</v>
          </cell>
          <cell r="D473" t="str">
            <v>11.003.003-0</v>
          </cell>
          <cell r="E473" t="str">
            <v>M3</v>
          </cell>
          <cell r="F473">
            <v>703</v>
          </cell>
          <cell r="G473">
            <v>810</v>
          </cell>
          <cell r="H473">
            <v>287.55</v>
          </cell>
          <cell r="I473">
            <v>381.29</v>
          </cell>
        </row>
        <row r="474">
          <cell r="B474" t="str">
            <v>06.02.02</v>
          </cell>
          <cell r="C474" t="str">
            <v>FORMA DE MAD. P/MOLDAGEM DE PECAS DE CONCR. ARM. C/PARAMENTOS PLANOS, EM LAJES, VIGAS, PAREDES, ETC., INCL. FORN. DOS MAT. E DESMOLDAGEM SERVINDO A MAD. 1,4 VEZES, TABUAS DE PINHO DE 3ª, OU MAD. EQUIVAL. C/a = 2,5 cm, SERVINDO TAMBEM P/ TRAVESSAS, EXC, ES</v>
          </cell>
          <cell r="D474" t="str">
            <v>11.004.022-0</v>
          </cell>
          <cell r="E474" t="str">
            <v>M2</v>
          </cell>
          <cell r="F474">
            <v>4218</v>
          </cell>
          <cell r="G474">
            <v>2401.5</v>
          </cell>
          <cell r="H474">
            <v>36.85</v>
          </cell>
          <cell r="I474">
            <v>61.57</v>
          </cell>
        </row>
        <row r="475">
          <cell r="B475" t="str">
            <v>06.02.03</v>
          </cell>
          <cell r="C475" t="str">
            <v>ESCOR. DE FORMAS C/ MAD. P/ LAGES E TETOS</v>
          </cell>
          <cell r="D475" t="str">
            <v>11.004.035-0</v>
          </cell>
          <cell r="E475" t="str">
            <v>M3</v>
          </cell>
          <cell r="F475">
            <v>13920</v>
          </cell>
          <cell r="G475">
            <v>0</v>
          </cell>
          <cell r="H475">
            <v>2.59</v>
          </cell>
          <cell r="I475">
            <v>4.32</v>
          </cell>
        </row>
        <row r="476">
          <cell r="B476" t="str">
            <v>06.02.04</v>
          </cell>
          <cell r="C476" t="str">
            <v>FORN. DE BARRA DE AÇO CA-50 DE 8MM ATE 12,5 MM</v>
          </cell>
          <cell r="D476" t="str">
            <v>11.009.014-0</v>
          </cell>
          <cell r="E476" t="str">
            <v>KG</v>
          </cell>
          <cell r="F476">
            <v>56240</v>
          </cell>
          <cell r="G476">
            <v>42291.4</v>
          </cell>
          <cell r="H476">
            <v>1.51</v>
          </cell>
          <cell r="I476">
            <v>3.02</v>
          </cell>
        </row>
        <row r="477">
          <cell r="B477" t="str">
            <v>06.02.05</v>
          </cell>
          <cell r="C477" t="str">
            <v>CORTE, DOBRAGEM, MONTAGEM E COLOCAÇÃO DE FERRAGENS NAS FORMAS, AÇO CA-50A OU CA-50B, ATE 12,5 MM</v>
          </cell>
          <cell r="D477" t="str">
            <v>11.011.030-0</v>
          </cell>
          <cell r="E477" t="str">
            <v>KG</v>
          </cell>
          <cell r="F477">
            <v>56240</v>
          </cell>
          <cell r="G477">
            <v>42291.4</v>
          </cell>
          <cell r="H477">
            <v>0.8</v>
          </cell>
          <cell r="I477">
            <v>1.44</v>
          </cell>
        </row>
        <row r="478">
          <cell r="B478" t="str">
            <v>06.02.06</v>
          </cell>
          <cell r="C478" t="str">
            <v>CONCRETO IMPORTADO DE USINA, DOSADO RACIONALMENTE PARA UMA RESISTÊNCIA CARACTERÍSTICA À COMPRESSÃO DE 40MPA</v>
          </cell>
          <cell r="D478" t="str">
            <v>11.046.015-2</v>
          </cell>
          <cell r="E478" t="str">
            <v>M3</v>
          </cell>
          <cell r="G478">
            <v>970.6</v>
          </cell>
          <cell r="H478">
            <v>186.86</v>
          </cell>
          <cell r="I478">
            <v>230.95</v>
          </cell>
        </row>
        <row r="479">
          <cell r="B479" t="str">
            <v>06.02.07</v>
          </cell>
          <cell r="C479" t="str">
            <v>ALUGUEL DE ESCORAMENTO TUBULAR, COM TUBOS METÁLICOS, NA DENSIDADE DE 5,00M DE TUBO EQUIPADO POR M³ DE ESCORAMENTO, PAGO PELO VOLUME DESTE E PELO TEMPO NECESSÁRIO, DESDE A ENTREGA DO MATERIAL NA OBRA, NA OCASIÃO APROPRIADA ATÉ SUA CARGA, PARA DEVOLUÇÃO, LO</v>
          </cell>
          <cell r="D479" t="str">
            <v>11.050.001-1</v>
          </cell>
          <cell r="E479" t="str">
            <v>M3xMES</v>
          </cell>
          <cell r="G479">
            <v>8349.6</v>
          </cell>
          <cell r="H479">
            <v>3.38</v>
          </cell>
          <cell r="I479">
            <v>3.76</v>
          </cell>
        </row>
        <row r="480">
          <cell r="B480" t="str">
            <v>06.02.08</v>
          </cell>
          <cell r="C480" t="str">
            <v>MONTAGEM E DESMONTAGEM DE ESCORAMENTO TUBULAR NORMAL, NA DENSIDADE DE 5,00M DE TUBO POR M³ DE ESCORAMENTO, COMPREENDENDO OS TRANSPORTES DE MATERIAL PARA OBRA E DESTA PARA O DEPÓSITO.  O CUSTO É DADO POR M³ DE ESCORAMENTO, CONTADO DAS SAPATAS ATÉ AS EXTREM</v>
          </cell>
          <cell r="D480" t="str">
            <v>11.055.001-1</v>
          </cell>
          <cell r="E480" t="str">
            <v>M3</v>
          </cell>
          <cell r="G480">
            <v>2783.2</v>
          </cell>
          <cell r="H480">
            <v>3.93</v>
          </cell>
          <cell r="I480">
            <v>7.37</v>
          </cell>
        </row>
        <row r="481">
          <cell r="B481" t="str">
            <v>06.02.09</v>
          </cell>
          <cell r="C481" t="str">
            <v>ESCORAMENTO DE FORMAS DE PARAMENTOS DE CONCRETO ATÉ 1,5M DE ALTURA, MEDIDO PELA AREA DE FORMA ESCORADA E COM REAPROVEITAMENTO DE 30% DA MADEIRA</v>
          </cell>
          <cell r="D481" t="str">
            <v>11.004.065-0</v>
          </cell>
          <cell r="E481" t="str">
            <v>M2</v>
          </cell>
          <cell r="G481">
            <v>49.7</v>
          </cell>
          <cell r="H481">
            <v>6.18</v>
          </cell>
          <cell r="I481">
            <v>10.32</v>
          </cell>
        </row>
        <row r="482">
          <cell r="B482" t="str">
            <v>06.02.10</v>
          </cell>
          <cell r="C482" t="str">
            <v>ESCORAMENTO DE FORMAS DE PARAMENTOS VERTICAIS (MURO DE ARRIMO OU SEMELHANTE), PARA ALTURA DE 1,50 A 5,00M, COM 30% DE APROVEITAMENTO DA MADEIRA, INCLUSIVE RETIRADA</v>
          </cell>
          <cell r="D482" t="str">
            <v>11.004.069-1</v>
          </cell>
          <cell r="E482" t="str">
            <v>M2</v>
          </cell>
          <cell r="G482">
            <v>264.89999999999998</v>
          </cell>
          <cell r="H482">
            <v>9.1999999999999993</v>
          </cell>
          <cell r="I482">
            <v>15.37</v>
          </cell>
        </row>
        <row r="483">
          <cell r="B483" t="str">
            <v>06.02.11</v>
          </cell>
          <cell r="C483" t="str">
            <v>ESCORAMENTO DE FORMAS DE PARAMENTOS VERTICAIS (MURO DE ARRIMO OU SEMELHANTE), PARA ALTURA DE 8,00 A 12,00M, COM 30% DE APROVEITAMENTO DA MADEIRA, INCLUSIVE RETIRADA</v>
          </cell>
          <cell r="D483" t="str">
            <v>11.004.075-0</v>
          </cell>
          <cell r="E483" t="str">
            <v>M2</v>
          </cell>
          <cell r="G483">
            <v>1005.8</v>
          </cell>
          <cell r="H483">
            <v>15.95</v>
          </cell>
          <cell r="I483">
            <v>26.65</v>
          </cell>
        </row>
        <row r="484">
          <cell r="B484" t="str">
            <v>06.02.12</v>
          </cell>
          <cell r="C484" t="str">
            <v>FORN.DE BARRA DE ACO CA-50 ATE 6,3MM</v>
          </cell>
          <cell r="D484" t="str">
            <v>11.009.013-0</v>
          </cell>
          <cell r="E484" t="str">
            <v>KG</v>
          </cell>
          <cell r="G484">
            <v>937.8</v>
          </cell>
          <cell r="H484">
            <v>1.51</v>
          </cell>
          <cell r="I484">
            <v>3.02</v>
          </cell>
        </row>
        <row r="485">
          <cell r="B485" t="str">
            <v>06.02.13</v>
          </cell>
          <cell r="C485" t="str">
            <v>FORN. DE BARRA DE AÇO CA-50 DIAM. ACIMA DE 12,5 MM</v>
          </cell>
          <cell r="D485" t="str">
            <v>11.009.015-0</v>
          </cell>
          <cell r="E485" t="str">
            <v>KG</v>
          </cell>
          <cell r="G485">
            <v>115529.3</v>
          </cell>
          <cell r="H485">
            <v>1.35</v>
          </cell>
          <cell r="I485">
            <v>2.7</v>
          </cell>
        </row>
        <row r="486">
          <cell r="B486" t="str">
            <v>06.02.14</v>
          </cell>
          <cell r="C486" t="str">
            <v>CORTE,DOBRAGEM,MONTAGEM E COLOCACAO DE FERRAGENS NAS FORMAS ACO CA-50B OU CA-50A,EM BARRA REDONDA COM DIAMETRO IGUAL A 6,3mm</v>
          </cell>
          <cell r="D486" t="str">
            <v>11.011.029-0</v>
          </cell>
          <cell r="E486" t="str">
            <v>KG</v>
          </cell>
          <cell r="G486">
            <v>937.8</v>
          </cell>
          <cell r="H486">
            <v>0.8</v>
          </cell>
          <cell r="I486">
            <v>1.44</v>
          </cell>
        </row>
        <row r="487">
          <cell r="B487" t="str">
            <v>06.02.15</v>
          </cell>
          <cell r="C487" t="str">
            <v>CORTE DOBRAGEM MONTAGEM E COLOCAÇÃO DE FERRAGENS NAS FORMAS,  ACO CA50A OU CA50B, DIÂM. ACIMA DE 12,5MM</v>
          </cell>
          <cell r="D487" t="str">
            <v>11.011.031-0</v>
          </cell>
          <cell r="E487" t="str">
            <v>KG</v>
          </cell>
          <cell r="G487">
            <v>115529.3</v>
          </cell>
          <cell r="H487">
            <v>0.8</v>
          </cell>
          <cell r="I487">
            <v>1.44</v>
          </cell>
        </row>
        <row r="488">
          <cell r="B488" t="str">
            <v>06.02.16</v>
          </cell>
          <cell r="C488" t="str">
            <v>EXECUÇÃO DE PAREDE DIAFRAGMA, COM 0,60M DE ESPESSURA, INCLUSIVE ESCAVAÇÃO DA TRINCHEIRA, FORNECIMENTO E PREPARO DA LAMA BENTONITA, CARGA DO MATERIAL ESCAVADO, OPERAÇÃO DE COLOCAÇÃO DA ARMADURA (GAIOLA) E DE CONCRETAGEM, EXCLUSIVE MATERIAIS (CONCRETO E AÇO</v>
          </cell>
          <cell r="D488" t="str">
            <v>10.065.002-0</v>
          </cell>
          <cell r="E488" t="str">
            <v>M2</v>
          </cell>
          <cell r="G488">
            <v>1617.7</v>
          </cell>
          <cell r="H488">
            <v>286.02999999999997</v>
          </cell>
          <cell r="I488">
            <v>438.19</v>
          </cell>
        </row>
        <row r="489">
          <cell r="B489" t="str">
            <v>06.02.17</v>
          </cell>
          <cell r="C489" t="str">
            <v>GAIOLA ARMADURA PARA PAREDE DIAFRAGMA, EM AÇO CA-50, INCLUSIVE FORNECIMENTO, PERDAS, CORTE, DOBRAGEM, MONTAGEM E SOLDAS</v>
          </cell>
          <cell r="D489" t="str">
            <v>10.070.001-0</v>
          </cell>
          <cell r="E489" t="str">
            <v>KG</v>
          </cell>
          <cell r="G489">
            <v>141054</v>
          </cell>
          <cell r="H489">
            <v>2.48</v>
          </cell>
          <cell r="I489">
            <v>5</v>
          </cell>
        </row>
        <row r="490">
          <cell r="B490" t="str">
            <v>06.02.18</v>
          </cell>
          <cell r="C490" t="str">
            <v>APLICAÇÃO DE RESINA EPÓXICA EM COLAGEM DE PEÇAS DE CONCRETO, INCLUSIVE PREPARO DO LOCAL E FORNECIMENTO DE MATERIAL.  CUSTO POR KG DE RESINA UTILIZADA</v>
          </cell>
          <cell r="D490" t="str">
            <v>07.160.020-1</v>
          </cell>
          <cell r="E490" t="str">
            <v>KG</v>
          </cell>
          <cell r="G490">
            <v>355</v>
          </cell>
          <cell r="H490">
            <v>22.56</v>
          </cell>
          <cell r="I490">
            <v>36.409999999999997</v>
          </cell>
        </row>
        <row r="491">
          <cell r="B491" t="str">
            <v>06.02.19</v>
          </cell>
          <cell r="C491" t="str">
            <v>FURAÇÃO EM CONCRETO COM FURADEIRA MANUAL E BROCA DE WÍDIA DE DIÂMETRO ATÉ 1/2”, ADMITINDO PERFURAR 1,00M POR HORA</v>
          </cell>
          <cell r="D491" t="str">
            <v>05.001.611-0</v>
          </cell>
          <cell r="E491" t="str">
            <v>M</v>
          </cell>
          <cell r="G491">
            <v>720.4</v>
          </cell>
          <cell r="H491">
            <v>14.44</v>
          </cell>
          <cell r="I491">
            <v>26.8</v>
          </cell>
        </row>
        <row r="492">
          <cell r="B492" t="str">
            <v>06.02.20</v>
          </cell>
          <cell r="C492" t="str">
            <v>PEDRA BRITADA Nº 3, INCLUSIVE TRANSPORTE.  FORNECIMENTO</v>
          </cell>
          <cell r="D492" t="str">
            <v>20.097.003-0</v>
          </cell>
          <cell r="E492" t="str">
            <v>M3</v>
          </cell>
          <cell r="G492">
            <v>3.8</v>
          </cell>
          <cell r="H492">
            <v>25.11</v>
          </cell>
          <cell r="I492">
            <v>37.909999999999997</v>
          </cell>
        </row>
        <row r="493">
          <cell r="B493" t="str">
            <v>06.02.21</v>
          </cell>
          <cell r="C493" t="str">
            <v>PINTURA COM EMULSÃO OLEOSA PARA DESMOLDAGEM DE FORMAS DE MADEIRA, EM DUAS DEMÃOS</v>
          </cell>
          <cell r="D493" t="str">
            <v>17.025.040-1</v>
          </cell>
          <cell r="E493" t="str">
            <v>M2</v>
          </cell>
          <cell r="G493">
            <v>2401.5</v>
          </cell>
          <cell r="H493">
            <v>0.49</v>
          </cell>
          <cell r="I493">
            <v>0.92</v>
          </cell>
        </row>
        <row r="494">
          <cell r="B494" t="str">
            <v>06.02.22</v>
          </cell>
          <cell r="C494" t="str">
            <v>ADITIVO PLASTIFICANTE, RETARDADOR E DENSIFICADOR, LÍQUIDO, ADICIONADO AO CONCRETO NA PROPORÇÃO DE 500G POR SACO DE CIMENTO</v>
          </cell>
          <cell r="D494" t="str">
            <v>11.015.003-0</v>
          </cell>
          <cell r="E494" t="str">
            <v>KG</v>
          </cell>
          <cell r="G494">
            <v>1296</v>
          </cell>
          <cell r="H494">
            <v>2.4700000000000002</v>
          </cell>
          <cell r="I494">
            <v>3.59</v>
          </cell>
        </row>
        <row r="495">
          <cell r="B495" t="str">
            <v>06.02.23</v>
          </cell>
          <cell r="C495" t="str">
            <v>APICOAMENTO DE CONCRETO OU PISO CIMENTADO</v>
          </cell>
          <cell r="D495" t="str">
            <v>05.001.601-0</v>
          </cell>
          <cell r="E495" t="str">
            <v>M2</v>
          </cell>
          <cell r="G495">
            <v>564.9</v>
          </cell>
          <cell r="H495">
            <v>10.79</v>
          </cell>
          <cell r="I495">
            <v>20.02</v>
          </cell>
        </row>
        <row r="496">
          <cell r="B496">
            <v>7</v>
          </cell>
          <cell r="C496" t="str">
            <v>FECHAMENTO</v>
          </cell>
        </row>
        <row r="497">
          <cell r="B497" t="str">
            <v>07.01</v>
          </cell>
          <cell r="C497" t="str">
            <v>ALVENARIA E ELEMENTOS DIVISÓRIOS</v>
          </cell>
        </row>
        <row r="498">
          <cell r="B498" t="str">
            <v>07.01.01</v>
          </cell>
          <cell r="C498" t="str">
            <v xml:space="preserve">ALVENARIA DE BLOCOS DE CONCRETO MEIA VEZ (10CM) </v>
          </cell>
          <cell r="D498" t="str">
            <v>12.005.010-0</v>
          </cell>
          <cell r="E498" t="str">
            <v>M2</v>
          </cell>
          <cell r="F498">
            <v>15</v>
          </cell>
          <cell r="G498">
            <v>45.6</v>
          </cell>
          <cell r="H498">
            <v>18.43</v>
          </cell>
          <cell r="I498">
            <v>28.65</v>
          </cell>
        </row>
        <row r="499">
          <cell r="B499" t="str">
            <v>07.01.02</v>
          </cell>
          <cell r="C499" t="str">
            <v>ALVENARIA DE BLOCOS DE CONCRETO DE UMA VEZ (20 cm) EM PAREDES CORRIDAS</v>
          </cell>
          <cell r="D499" t="str">
            <v>12.005.080-0</v>
          </cell>
          <cell r="E499" t="str">
            <v>M2</v>
          </cell>
          <cell r="F499">
            <v>65</v>
          </cell>
          <cell r="G499">
            <v>112.6</v>
          </cell>
          <cell r="H499">
            <v>32.25</v>
          </cell>
          <cell r="I499">
            <v>50.14</v>
          </cell>
        </row>
        <row r="500">
          <cell r="B500" t="str">
            <v>07.02</v>
          </cell>
          <cell r="C500" t="str">
            <v>ESQUADRIAS DE MADEIRA, EXCL. FORN. FERRAGENS</v>
          </cell>
        </row>
        <row r="501">
          <cell r="B501" t="str">
            <v>07.02.01</v>
          </cell>
          <cell r="C501" t="str">
            <v>PORTA  DE 60 X 210 CM, FL. DE CEDRO COMP. 3,5CM, C/ ADUELAS E 2 ALIZARES, DE CANELA, EXCL. FORN. FERRAGENS</v>
          </cell>
          <cell r="D501" t="str">
            <v>14.006.014-0</v>
          </cell>
          <cell r="E501" t="str">
            <v>UN</v>
          </cell>
          <cell r="F501">
            <v>1</v>
          </cell>
          <cell r="G501">
            <v>0</v>
          </cell>
          <cell r="H501">
            <v>86.9</v>
          </cell>
          <cell r="I501">
            <v>177.36</v>
          </cell>
        </row>
        <row r="502">
          <cell r="B502" t="str">
            <v>07.02.02</v>
          </cell>
          <cell r="C502" t="str">
            <v>PORTA COMPENSADA DE CEDRO OU CANELA, FOLHEADA NAS DUAS FACES COM 3 CM DE ESPESSURA, FORNECIMENTO E COLOCAÇÃO EXCLUSIVE GUARNIÇÃO E FORNECIMENTO DAS FERRAGENS,</v>
          </cell>
          <cell r="D502" t="str">
            <v>14.006.420-0</v>
          </cell>
          <cell r="E502" t="str">
            <v>M2</v>
          </cell>
          <cell r="F502">
            <v>5.25</v>
          </cell>
          <cell r="G502">
            <v>0</v>
          </cell>
          <cell r="H502">
            <v>131.24</v>
          </cell>
          <cell r="I502">
            <v>267.86</v>
          </cell>
        </row>
        <row r="503">
          <cell r="B503" t="str">
            <v>07.02.03</v>
          </cell>
          <cell r="C503" t="str">
            <v>PORTA DE 70 X 210 CM, FL. DE CEDRO COMP. 3,0 CM C/ ADUELA E 2 ALIZARES DE CANELA EXCL. FORN. FERRAGENS</v>
          </cell>
          <cell r="D503" t="str">
            <v>14.006.012-0</v>
          </cell>
          <cell r="E503" t="str">
            <v>UN</v>
          </cell>
          <cell r="F503">
            <v>1</v>
          </cell>
          <cell r="G503">
            <v>0</v>
          </cell>
          <cell r="H503">
            <v>87.75</v>
          </cell>
          <cell r="I503">
            <v>179.09</v>
          </cell>
        </row>
        <row r="504">
          <cell r="B504" t="str">
            <v>07.02.04</v>
          </cell>
          <cell r="C504" t="str">
            <v>PORTA COMPENSADA DE CEDRO OU CANELA DE 80 X 210 X 3CM, FOLHEADA NAS 2 FACES, GUARNIÇÃO DE CANELA, SENDO A ADUELA DE 13 X 3CM E ALIZARES DE 5 X 2CM, EXCLUSIVE FERRAGENS.  FORNECIMENTO E COLOCAÇÃO</v>
          </cell>
          <cell r="D504" t="str">
            <v>14.006.010-0</v>
          </cell>
          <cell r="E504" t="str">
            <v>UN</v>
          </cell>
          <cell r="G504">
            <v>2</v>
          </cell>
          <cell r="H504">
            <v>93.09</v>
          </cell>
          <cell r="I504">
            <v>189.99</v>
          </cell>
        </row>
        <row r="505">
          <cell r="B505" t="str">
            <v>07.03</v>
          </cell>
          <cell r="C505" t="str">
            <v>ESQUADRIAS DE ALUMINIO, INCLUSIVE FERRAGENS</v>
          </cell>
        </row>
        <row r="506">
          <cell r="B506" t="str">
            <v>07.03.01</v>
          </cell>
          <cell r="C506" t="str">
            <v>JANELA DE ALUMÍNIO ANODIZ C/2 FLS DE CORRER INCL. FERRAGENS</v>
          </cell>
          <cell r="D506" t="str">
            <v>14.003.025-0</v>
          </cell>
          <cell r="E506" t="str">
            <v>M2</v>
          </cell>
          <cell r="F506">
            <v>5</v>
          </cell>
          <cell r="G506">
            <v>0</v>
          </cell>
          <cell r="H506">
            <v>176.61</v>
          </cell>
          <cell r="I506">
            <v>307.47000000000003</v>
          </cell>
        </row>
        <row r="507">
          <cell r="B507" t="str">
            <v>07.03.02</v>
          </cell>
          <cell r="C507" t="str">
            <v>JANELA BASC. DE ALUMÍNIO ANODIZADO INCL. FERRAGENS</v>
          </cell>
          <cell r="D507" t="str">
            <v>14.003.070-0</v>
          </cell>
          <cell r="E507" t="str">
            <v>M2</v>
          </cell>
          <cell r="F507">
            <v>2</v>
          </cell>
          <cell r="G507">
            <v>2</v>
          </cell>
          <cell r="H507">
            <v>269.48</v>
          </cell>
          <cell r="I507">
            <v>469.16</v>
          </cell>
        </row>
        <row r="508">
          <cell r="B508" t="str">
            <v>07.04</v>
          </cell>
          <cell r="C508" t="str">
            <v>VIDROS</v>
          </cell>
        </row>
        <row r="509">
          <cell r="B509" t="str">
            <v>07.04.01</v>
          </cell>
          <cell r="C509" t="str">
            <v>VIDRO PLANO TRANSPARENTE 3 MM, ATE 160X80 CM</v>
          </cell>
          <cell r="D509" t="str">
            <v>14.004.010-0</v>
          </cell>
          <cell r="E509" t="str">
            <v>M2</v>
          </cell>
          <cell r="F509">
            <v>7</v>
          </cell>
          <cell r="G509">
            <v>2</v>
          </cell>
          <cell r="H509">
            <v>51.82</v>
          </cell>
          <cell r="I509">
            <v>78.66</v>
          </cell>
        </row>
        <row r="510">
          <cell r="B510" t="str">
            <v>07.05</v>
          </cell>
          <cell r="C510" t="str">
            <v>FERRAGENS PARA ESQUADRIAS</v>
          </cell>
        </row>
        <row r="511">
          <cell r="B511" t="str">
            <v>07.05.01</v>
          </cell>
          <cell r="C511" t="str">
            <v>CONJUNTO DE FERRAGENS P/ PORTAS INT-MAD., PADRAO POPULAR, C/FECH. ESP. E MAÇANETAS EM ZAMAK NIQUEL. 3 DOBRAD. 3"X3" DE AÇO LAM. C/ EIXO E BOLAS DE FERRO</v>
          </cell>
          <cell r="D511" t="str">
            <v>14.007.005-0</v>
          </cell>
          <cell r="E511" t="str">
            <v>UN</v>
          </cell>
          <cell r="F511">
            <v>4</v>
          </cell>
          <cell r="G511">
            <v>2</v>
          </cell>
          <cell r="H511">
            <v>169.98</v>
          </cell>
          <cell r="I511">
            <v>293.38</v>
          </cell>
        </row>
        <row r="512">
          <cell r="B512" t="str">
            <v>07.06</v>
          </cell>
          <cell r="C512" t="str">
            <v>COBERTURAS</v>
          </cell>
        </row>
        <row r="513">
          <cell r="B513" t="str">
            <v>07.06.01</v>
          </cell>
          <cell r="C513" t="str">
            <v>COBERTURA HORIZONTAL EM TELHAS DE CIMENTO-AMIANTO, TIPO CALHA COM 49CM DE LARGURA, INCLUSIVE PEÇAS COMPLEMENTARES, MEDIDA PELA ÁREA REAL DE COBERTURA, EXCLUSIVE CUMEEIRA E MADEIRAMENTO.  FORNECIMENTO E COLOCAÇÃO</v>
          </cell>
          <cell r="D513" t="str">
            <v>16.004.003-1</v>
          </cell>
          <cell r="E513" t="str">
            <v>M2</v>
          </cell>
          <cell r="G513">
            <v>214</v>
          </cell>
          <cell r="H513">
            <v>40.42</v>
          </cell>
          <cell r="I513">
            <v>67.010000000000005</v>
          </cell>
        </row>
        <row r="514">
          <cell r="B514" t="str">
            <v>07.06.02</v>
          </cell>
          <cell r="C514" t="str">
            <v>TERÇA DE MAÇARANDUBA APARELHADA, EM PEÇAS DE 3” X 4.1/2”, PARA COBERTURA DE QUALQUER TIPO.  FORNECIMENTO E COLOCAÇÃO</v>
          </cell>
          <cell r="D514" t="str">
            <v>16.001.090-0</v>
          </cell>
          <cell r="E514" t="str">
            <v>M</v>
          </cell>
          <cell r="G514">
            <v>54</v>
          </cell>
          <cell r="H514">
            <v>8.8000000000000007</v>
          </cell>
          <cell r="I514">
            <v>18.34</v>
          </cell>
        </row>
        <row r="515">
          <cell r="B515">
            <v>8</v>
          </cell>
          <cell r="C515" t="str">
            <v>REVESTIMENTOS E TRATAMENTOS DE SUPERFICIES</v>
          </cell>
        </row>
        <row r="516">
          <cell r="B516" t="str">
            <v>08.01</v>
          </cell>
          <cell r="C516" t="str">
            <v>REVESTIMENTO DE PISOS, TETOS E PAREDES</v>
          </cell>
        </row>
        <row r="517">
          <cell r="B517" t="str">
            <v>08.01.01</v>
          </cell>
          <cell r="C517" t="str">
            <v>CHAPISCO C/ ARGAMASSA DE CIM/AREIA 1:3</v>
          </cell>
          <cell r="D517" t="str">
            <v>13.001.010-0</v>
          </cell>
          <cell r="E517" t="str">
            <v>M2</v>
          </cell>
          <cell r="F517">
            <v>302</v>
          </cell>
          <cell r="G517">
            <v>0</v>
          </cell>
          <cell r="H517">
            <v>2.23</v>
          </cell>
          <cell r="I517">
            <v>3.41</v>
          </cell>
        </row>
        <row r="518">
          <cell r="B518" t="str">
            <v>08.01.02</v>
          </cell>
          <cell r="C518" t="str">
            <v>REVESTIMENTO INTERNO DE UMA VEZ, MASSA ÚNICA OU EMBOÇO PAULISTA COM ARGAMASSA DE CIM/CAL/SAIBRO MACIO/AREIA FINA, NO TRAÇO 1:4:4:4, ESPESSURA DE 2 CM  EXCLUSIVE CHAPISCO</v>
          </cell>
          <cell r="D518" t="str">
            <v>13.003.001-0</v>
          </cell>
          <cell r="E518" t="str">
            <v>M2</v>
          </cell>
          <cell r="F518">
            <v>80</v>
          </cell>
          <cell r="G518">
            <v>0</v>
          </cell>
          <cell r="H518">
            <v>7.89</v>
          </cell>
          <cell r="I518">
            <v>14.68</v>
          </cell>
        </row>
        <row r="519">
          <cell r="B519" t="str">
            <v>08.01.03</v>
          </cell>
          <cell r="C519" t="str">
            <v xml:space="preserve">REVESTIMENTO EXTERNO DE UMA VEZ, C/ ARGAMASSA DE CIMENTO TERRA PRETA TRAÇO  1:4 INCLUSIVE CHAPISCO </v>
          </cell>
          <cell r="D519" t="str">
            <v>13.001.055-0</v>
          </cell>
          <cell r="E519" t="str">
            <v>M2</v>
          </cell>
          <cell r="F519">
            <v>73</v>
          </cell>
          <cell r="G519">
            <v>150.9</v>
          </cell>
          <cell r="H519">
            <v>11.6</v>
          </cell>
          <cell r="I519">
            <v>17.75</v>
          </cell>
        </row>
        <row r="520">
          <cell r="B520" t="str">
            <v>08.01.04</v>
          </cell>
          <cell r="C520" t="str">
            <v>PISO CIMENTADO 1,5 CM C/ ARG. CIM/AREIA 1:3 ÁSPERO</v>
          </cell>
          <cell r="D520" t="str">
            <v>13.301.081-0</v>
          </cell>
          <cell r="E520" t="str">
            <v>M2</v>
          </cell>
          <cell r="F520">
            <v>98</v>
          </cell>
          <cell r="G520">
            <v>98</v>
          </cell>
          <cell r="H520">
            <v>20.73</v>
          </cell>
          <cell r="I520">
            <v>34.409999999999997</v>
          </cell>
        </row>
        <row r="521">
          <cell r="B521" t="str">
            <v>08.01.05</v>
          </cell>
          <cell r="C521" t="str">
            <v>PISO DE LADRILHOS CERAMICOS ESMALTADOS COM CERCA DE 20 X 20 CM E 8,5 MM DE ESPESSURA, RESISTENCIA A ABRASAO P.E.I. IV (TRAFEGO INTENSO), ASSENTES EM SUPERFÍCIE EM OSSO, COM NATA SOBRE ARGAMASSA DE CIM/SAIBRO/AREIA TRAÇO 1:3:3, REJUNTAMENTO COM CIMENTO BRA</v>
          </cell>
          <cell r="D521" t="str">
            <v>13.330.032-0</v>
          </cell>
          <cell r="E521" t="str">
            <v>M2</v>
          </cell>
          <cell r="F521">
            <v>6.5</v>
          </cell>
          <cell r="G521">
            <v>0</v>
          </cell>
          <cell r="H521">
            <v>32.15</v>
          </cell>
          <cell r="I521">
            <v>53.01</v>
          </cell>
        </row>
        <row r="522">
          <cell r="B522" t="str">
            <v>08.01.06</v>
          </cell>
          <cell r="C522" t="str">
            <v>RODAPÉ DE CANELA DE 7 X 2 CM, INCL. TACOS DE FIXACAO</v>
          </cell>
          <cell r="D522" t="str">
            <v>13.398.025-0</v>
          </cell>
          <cell r="E522" t="str">
            <v>M</v>
          </cell>
          <cell r="F522">
            <v>5</v>
          </cell>
          <cell r="G522">
            <v>0</v>
          </cell>
          <cell r="H522">
            <v>4.6399999999999997</v>
          </cell>
          <cell r="I522">
            <v>9.92</v>
          </cell>
        </row>
        <row r="523">
          <cell r="B523" t="str">
            <v>08.01.07</v>
          </cell>
          <cell r="C523" t="str">
            <v>PISO VINÍLICO EM LADRILHOS DE RESINA DE PVC PLASTIFICANTE, COM MEDIDAS EM TORNO DE 30 X 30CM, COM 2MM DE ESPESSURA, ASSENTES COM FLASH SOBRE BASE EXISTENTE, DEVENDO ATENDER A ABNT, NO QUE CONCERNE A RESISTÊNCIA, AO IMPACTO, SOLIDEZ, DUREZA E AÇÃO DE AGENT</v>
          </cell>
          <cell r="D523" t="str">
            <v>13.390.020-0</v>
          </cell>
          <cell r="E523" t="str">
            <v>M2</v>
          </cell>
          <cell r="G523">
            <v>10.6</v>
          </cell>
          <cell r="H523">
            <v>19.12</v>
          </cell>
          <cell r="I523">
            <v>31.35</v>
          </cell>
        </row>
        <row r="524">
          <cell r="B524" t="str">
            <v>08.01.08</v>
          </cell>
          <cell r="C524" t="str">
            <v>FORNECIMENTO E ASSENTAMENTO DE PASTILHAS CERÂMICAS ESMALTADA,  5 X 5 CM EM PAREDES, REF. NGK COR CINZA SOLIMÕES (VR-541), INCLUSIVE CHAPISCO DE CIMENTO E AREIA, NO TRAÇO 1:3 E EMBOÇO COM ARGAMASSA DE CIMENTO, SAIBRO E AREIA, NO TRAÇO 1:3:3, ASSENTES COM P</v>
          </cell>
          <cell r="D524" t="str">
            <v>13.022.025-1</v>
          </cell>
          <cell r="E524" t="str">
            <v>M2</v>
          </cell>
          <cell r="G524">
            <v>146.6</v>
          </cell>
          <cell r="H524">
            <v>74.61</v>
          </cell>
          <cell r="I524">
            <v>129</v>
          </cell>
        </row>
        <row r="525">
          <cell r="B525" t="str">
            <v>08.01.09</v>
          </cell>
          <cell r="C525" t="str">
            <v xml:space="preserve">REVESTIMENTO ESPECIAL EM PAINÉIS DE ALUMÍNIO COMPOSTO (ACM), COR NATURAL DO ALUMÍNIO. FORNECIMENTO E COLOCAÇÃO </v>
          </cell>
          <cell r="D525" t="str">
            <v>13.175.000-2</v>
          </cell>
          <cell r="E525" t="str">
            <v>M2</v>
          </cell>
          <cell r="G525">
            <v>175.8</v>
          </cell>
          <cell r="H525">
            <v>237.11</v>
          </cell>
          <cell r="I525">
            <v>516.89</v>
          </cell>
        </row>
        <row r="526">
          <cell r="B526" t="str">
            <v>08.01.10</v>
          </cell>
          <cell r="C526" t="str">
            <v>LETRAS E LOGOTIPO CEDAE, EM AÇO ESCOVADO.  FORNECIMENTO E COLOCAÇÃO</v>
          </cell>
          <cell r="D526" t="str">
            <v>05.055.010-1</v>
          </cell>
          <cell r="E526" t="str">
            <v>M2</v>
          </cell>
          <cell r="G526">
            <v>3</v>
          </cell>
          <cell r="H526">
            <v>312.98</v>
          </cell>
          <cell r="I526">
            <v>643.48</v>
          </cell>
        </row>
        <row r="527">
          <cell r="B527" t="str">
            <v>08.01.11</v>
          </cell>
          <cell r="C527" t="str">
            <v>REVESTIMENTO DE PAREDES COM AZULEJOS DE COR 15 X 15CM, QUALIDADE EXTRA, ASSENTES COM NATA DE CIMENTO COMUM, TENDO JUNTAS CORRIDAS COM 2MM, REJUNTADAS COM PASTA DE CIMENTO BRANCO, INCLUSIVE CHAPISCO DE CIMENTO E AREIA, NO TRAÇO 1:3 E EMBOÇO COM ARGAMASSA D</v>
          </cell>
          <cell r="D527" t="str">
            <v>13.026.020-0</v>
          </cell>
          <cell r="E527" t="str">
            <v>M2</v>
          </cell>
          <cell r="G527">
            <v>87.7</v>
          </cell>
          <cell r="H527">
            <v>28.36</v>
          </cell>
          <cell r="I527">
            <v>46.22</v>
          </cell>
        </row>
        <row r="528">
          <cell r="B528" t="str">
            <v>08.02</v>
          </cell>
          <cell r="C528" t="str">
            <v>IMPERMEABILIZACAO E ISOLAMENTO TERMICO</v>
          </cell>
        </row>
        <row r="529">
          <cell r="B529" t="str">
            <v>08.02.01</v>
          </cell>
          <cell r="C529" t="str">
            <v>PINTURA ASFALTICA (HIDRO-ASFALTO) COM CONSUMO DE 1,2 Kg/m2 SOBRE SUPERFICIES LISAS</v>
          </cell>
          <cell r="D529" t="str">
            <v>16.030.001-0</v>
          </cell>
          <cell r="E529" t="str">
            <v>M2</v>
          </cell>
          <cell r="F529">
            <v>45</v>
          </cell>
          <cell r="G529">
            <v>0</v>
          </cell>
          <cell r="H529">
            <v>6.91</v>
          </cell>
          <cell r="I529">
            <v>13.79</v>
          </cell>
        </row>
        <row r="530">
          <cell r="B530" t="str">
            <v>08.02.02</v>
          </cell>
          <cell r="C530" t="str">
            <v>IMPERMEABILIZAÇÃO, COM MANTA BUTÍLICA ESPESSURA 0,8MM UTILIZANDO CINTA DE CALDEAÇÃO E COLA ADESIVA, EXCLUSIVE PREPARO E PROTEÇÃO TÉRMICA E MECÂNICA. CAMPO DE APLICAÇÃO: TERRAÇOS COM JUNTA DE DILATAÇÃO</v>
          </cell>
          <cell r="D530" t="str">
            <v>16.022.003-0</v>
          </cell>
          <cell r="E530" t="str">
            <v>M2</v>
          </cell>
          <cell r="G530">
            <v>27.4</v>
          </cell>
          <cell r="H530">
            <v>44.89</v>
          </cell>
          <cell r="I530">
            <v>70.52</v>
          </cell>
        </row>
        <row r="531">
          <cell r="B531" t="str">
            <v>08.03</v>
          </cell>
          <cell r="C531" t="str">
            <v>PINTURAS</v>
          </cell>
        </row>
        <row r="532">
          <cell r="B532" t="str">
            <v>08.04.07</v>
          </cell>
          <cell r="C532" t="str">
            <v>PINTURA C/ TINTA PVA SUVINIL LÁTEX, C/1 DEMAO DE MASSA, LIXAMENTO 2 DEMÃOS DE ACABAMENTO</v>
          </cell>
          <cell r="D532" t="str">
            <v>17.018.040-0</v>
          </cell>
          <cell r="E532" t="str">
            <v>M2</v>
          </cell>
          <cell r="F532">
            <v>80</v>
          </cell>
          <cell r="G532">
            <v>0</v>
          </cell>
          <cell r="H532">
            <v>7.3</v>
          </cell>
          <cell r="I532">
            <v>12.03</v>
          </cell>
        </row>
        <row r="533">
          <cell r="B533" t="str">
            <v>08.04.08</v>
          </cell>
          <cell r="C533" t="str">
            <v>PINTURA C/ TINTA PLASTICA ACETINADA A BASE DE PVA P/ EXTERIOR, EQUIVALENTE A SUPER CONCRETINA, INCL. RASPAGEM, DEMAO DE IMPERMEABILIZACAO E 2 DEMÃOS DE ACABAMENTO</v>
          </cell>
          <cell r="D533" t="str">
            <v>17.018.080-0</v>
          </cell>
          <cell r="E533" t="str">
            <v>M2</v>
          </cell>
          <cell r="F533">
            <v>73</v>
          </cell>
          <cell r="G533">
            <v>150.9</v>
          </cell>
          <cell r="H533">
            <v>10.36</v>
          </cell>
          <cell r="I533">
            <v>17.079999999999998</v>
          </cell>
        </row>
        <row r="534">
          <cell r="B534" t="str">
            <v>08.04.09</v>
          </cell>
          <cell r="C534" t="str">
            <v>ENVERNIZAMENTO DE SUPERFÍCIE LISA DE CONCRETO OU TIJOLO APARENTE, EXTERIOR OU INTERIOR, COM VERNIZ ACRÍLICO INCOLOR, EM TRÊS DEMÃOS</v>
          </cell>
          <cell r="D534" t="str">
            <v>17.020.071-0</v>
          </cell>
          <cell r="E534" t="str">
            <v>M2</v>
          </cell>
          <cell r="G534">
            <v>279.10000000000002</v>
          </cell>
          <cell r="H534">
            <v>4.26</v>
          </cell>
          <cell r="I534">
            <v>7.45</v>
          </cell>
        </row>
        <row r="535">
          <cell r="B535" t="str">
            <v>08.04.10</v>
          </cell>
          <cell r="C535" t="str">
            <v>LIMPEZA DE CONCRETO APARENTE COM JATO D’ÁGUA, SOLVENTE E ESCOVA DE PIAÇAVA</v>
          </cell>
          <cell r="D535" t="str">
            <v>05.004.010-0</v>
          </cell>
          <cell r="E535" t="str">
            <v>M2</v>
          </cell>
          <cell r="G535">
            <v>279.10000000000002</v>
          </cell>
          <cell r="H535">
            <v>1.45</v>
          </cell>
          <cell r="I535">
            <v>2.54</v>
          </cell>
        </row>
        <row r="536">
          <cell r="B536">
            <v>9</v>
          </cell>
          <cell r="C536" t="str">
            <v>INSTALAÇÕES PREDIAIS</v>
          </cell>
        </row>
        <row r="537">
          <cell r="B537" t="str">
            <v>09.01</v>
          </cell>
          <cell r="C537" t="str">
            <v>INSTALAÇÕES HIDROSANITÁRIAS, PLUVIAIS E DE GÁS</v>
          </cell>
        </row>
        <row r="538">
          <cell r="B538" t="str">
            <v>09.01.01</v>
          </cell>
          <cell r="C538" t="str">
            <v>TUBULAÇÃO PVC-RQ 3/4" INCL. CONEXÕES, FORNECIMENTO E ASSENTAMENTO</v>
          </cell>
          <cell r="D538" t="str">
            <v>15.036.019-0</v>
          </cell>
          <cell r="E538" t="str">
            <v>M</v>
          </cell>
          <cell r="F538">
            <v>5</v>
          </cell>
          <cell r="G538">
            <v>5</v>
          </cell>
          <cell r="H538">
            <v>2.34</v>
          </cell>
          <cell r="I538">
            <v>4.3899999999999997</v>
          </cell>
        </row>
        <row r="539">
          <cell r="B539" t="str">
            <v>09.01.02</v>
          </cell>
          <cell r="C539" t="str">
            <v>TUBULAÇÃO PVC-RQ 1" INCL. CONEXÕES, FORNECIMENTO E ASSENTAMENTO</v>
          </cell>
          <cell r="D539" t="str">
            <v>15.036.020-0</v>
          </cell>
          <cell r="E539" t="str">
            <v>M</v>
          </cell>
          <cell r="F539">
            <v>2</v>
          </cell>
          <cell r="G539">
            <v>2</v>
          </cell>
          <cell r="H539">
            <v>3.84</v>
          </cell>
          <cell r="I539">
            <v>7.21</v>
          </cell>
        </row>
        <row r="540">
          <cell r="B540" t="str">
            <v>09.01.03</v>
          </cell>
          <cell r="C540" t="str">
            <v>PT DE VASO SANITÁRIO INDIVIDUAL P/VALV. DE DESCARGA, EXCL. ESTA, EM PVC PAV. TÉRREO</v>
          </cell>
          <cell r="D540" t="str">
            <v>15.004.105-0</v>
          </cell>
          <cell r="E540" t="str">
            <v>UN</v>
          </cell>
          <cell r="F540">
            <v>1</v>
          </cell>
          <cell r="G540">
            <v>1</v>
          </cell>
          <cell r="H540">
            <v>93.76</v>
          </cell>
          <cell r="I540">
            <v>174.48</v>
          </cell>
        </row>
        <row r="541">
          <cell r="B541" t="str">
            <v>09.01.04</v>
          </cell>
          <cell r="C541" t="str">
            <v>PT DE LAVATÓRIO INDIVIDUAL C/ÁGUA FRIA EM PVC</v>
          </cell>
          <cell r="D541" t="str">
            <v>15.004.063-0</v>
          </cell>
          <cell r="E541" t="str">
            <v>UN</v>
          </cell>
          <cell r="F541">
            <v>1</v>
          </cell>
          <cell r="G541">
            <v>1</v>
          </cell>
          <cell r="H541">
            <v>40.450000000000003</v>
          </cell>
          <cell r="I541">
            <v>75.27</v>
          </cell>
        </row>
        <row r="542">
          <cell r="B542" t="str">
            <v>09.01.05</v>
          </cell>
          <cell r="C542" t="str">
            <v>PT DE CHUVEIRO INDIVIDUAL P/ÁGUA FRIA EM PVC</v>
          </cell>
          <cell r="D542" t="str">
            <v>15.004.045-0</v>
          </cell>
          <cell r="E542" t="str">
            <v>UN</v>
          </cell>
          <cell r="F542">
            <v>1</v>
          </cell>
          <cell r="G542">
            <v>1</v>
          </cell>
          <cell r="H542">
            <v>49.05</v>
          </cell>
          <cell r="I542">
            <v>91.28</v>
          </cell>
        </row>
        <row r="543">
          <cell r="B543" t="str">
            <v>09.01.06</v>
          </cell>
          <cell r="C543" t="str">
            <v>PT DE PIA DE CUBA ÚNICA EM PVC</v>
          </cell>
          <cell r="D543" t="str">
            <v>15.004.060-0</v>
          </cell>
          <cell r="E543" t="str">
            <v>UN</v>
          </cell>
          <cell r="F543">
            <v>1</v>
          </cell>
          <cell r="G543">
            <v>0</v>
          </cell>
          <cell r="H543">
            <v>67.59</v>
          </cell>
          <cell r="I543">
            <v>125.78</v>
          </cell>
        </row>
        <row r="544">
          <cell r="B544" t="str">
            <v>09.01.07</v>
          </cell>
          <cell r="C544" t="str">
            <v>PT DE RALO SIMPLES DE PVC C/GRELHA, EFLUENTE EM PVC, INCL. FORN. DO RALO</v>
          </cell>
          <cell r="D544" t="str">
            <v>15.004.170-0</v>
          </cell>
          <cell r="E544" t="str">
            <v>UN</v>
          </cell>
          <cell r="F544">
            <v>1</v>
          </cell>
          <cell r="G544">
            <v>1</v>
          </cell>
          <cell r="H544">
            <v>16.2</v>
          </cell>
          <cell r="I544">
            <v>30.14</v>
          </cell>
        </row>
        <row r="545">
          <cell r="B545" t="str">
            <v>09.01.08</v>
          </cell>
          <cell r="C545" t="str">
            <v>TUBO PVC P/ESGOTO DN-=100 MM INCL. CONEXÕES</v>
          </cell>
          <cell r="D545" t="str">
            <v>15.036.052-0</v>
          </cell>
          <cell r="E545" t="str">
            <v>M</v>
          </cell>
          <cell r="F545">
            <v>15</v>
          </cell>
          <cell r="G545">
            <v>15</v>
          </cell>
          <cell r="H545">
            <v>6.01</v>
          </cell>
          <cell r="I545">
            <v>11.28</v>
          </cell>
        </row>
        <row r="546">
          <cell r="B546" t="str">
            <v>09.01.09</v>
          </cell>
          <cell r="C546" t="str">
            <v>CX DE GORDURA SIMPLES (CGS) DE CONCRETO PRÉ-MOLDADO PADRÃO CEDAE</v>
          </cell>
          <cell r="D546" t="str">
            <v>15.002.062-0</v>
          </cell>
          <cell r="E546" t="str">
            <v>UN</v>
          </cell>
          <cell r="F546">
            <v>1</v>
          </cell>
          <cell r="G546">
            <v>0</v>
          </cell>
          <cell r="H546">
            <v>38.67</v>
          </cell>
          <cell r="I546">
            <v>65.27</v>
          </cell>
        </row>
        <row r="547">
          <cell r="B547" t="str">
            <v>09.01.10</v>
          </cell>
          <cell r="C547" t="str">
            <v>FOSSA SÉPTICA DE CÂMARA UNICA DE CONCR. PRÉ-MOLDADO, P/ 5 PESSOAS, INCL. ESCAVAÇÃO E REATERRO</v>
          </cell>
          <cell r="D547" t="str">
            <v>15.002.010-0</v>
          </cell>
          <cell r="E547" t="str">
            <v>UN</v>
          </cell>
          <cell r="F547">
            <v>1</v>
          </cell>
          <cell r="G547">
            <v>0</v>
          </cell>
          <cell r="H547">
            <v>661.23</v>
          </cell>
          <cell r="I547">
            <v>1116.1500000000001</v>
          </cell>
        </row>
        <row r="548">
          <cell r="B548" t="str">
            <v>09.01.11</v>
          </cell>
          <cell r="C548" t="str">
            <v>FORN. LAVATÓRIO DE LOUÇA BRANCA CELITE 001810 DE 45 X 33 CM, C/TORNEIRA, SIFAO E VALVULA DECA CROMADOS</v>
          </cell>
          <cell r="D548" t="str">
            <v>18.002.010-0</v>
          </cell>
          <cell r="E548" t="str">
            <v>UN</v>
          </cell>
          <cell r="F548">
            <v>1</v>
          </cell>
          <cell r="G548">
            <v>0</v>
          </cell>
          <cell r="H548">
            <v>84.27</v>
          </cell>
          <cell r="I548">
            <v>143.93</v>
          </cell>
        </row>
        <row r="549">
          <cell r="B549" t="str">
            <v>09.01.12</v>
          </cell>
          <cell r="C549" t="str">
            <v>VASO SIFONADO BRANCO CELITE. FORN.</v>
          </cell>
          <cell r="D549" t="str">
            <v>18.006.017-0</v>
          </cell>
          <cell r="E549" t="str">
            <v>UN</v>
          </cell>
          <cell r="F549">
            <v>1</v>
          </cell>
          <cell r="G549">
            <v>1</v>
          </cell>
          <cell r="H549">
            <v>51.82</v>
          </cell>
          <cell r="I549">
            <v>86.74</v>
          </cell>
        </row>
        <row r="550">
          <cell r="B550" t="str">
            <v>09.01.13</v>
          </cell>
          <cell r="C550" t="str">
            <v>VÁLVULA DE DESCARGA DOCOL 1 1/2" C/REGISTRO. FORNECIMENTO SEM COLOCAÇÃO</v>
          </cell>
          <cell r="D550" t="str">
            <v>18.003.003-0</v>
          </cell>
          <cell r="E550" t="str">
            <v>UN</v>
          </cell>
          <cell r="F550">
            <v>1</v>
          </cell>
          <cell r="G550">
            <v>1</v>
          </cell>
          <cell r="H550">
            <v>60.48</v>
          </cell>
          <cell r="I550">
            <v>97.61</v>
          </cell>
        </row>
        <row r="551">
          <cell r="B551" t="str">
            <v>09.01.14</v>
          </cell>
          <cell r="C551" t="str">
            <v>ASSENTO SANITÁRIO TIPO PLÁSTICO TIPO POPULAR. FORNECIMENTO E ASSENTAMENTO</v>
          </cell>
          <cell r="D551" t="str">
            <v>18.005.018-0</v>
          </cell>
          <cell r="E551" t="str">
            <v>UN</v>
          </cell>
          <cell r="F551">
            <v>1</v>
          </cell>
          <cell r="G551">
            <v>1</v>
          </cell>
          <cell r="H551">
            <v>4.59</v>
          </cell>
          <cell r="I551">
            <v>7.56</v>
          </cell>
        </row>
        <row r="552">
          <cell r="B552" t="str">
            <v>09.01.15</v>
          </cell>
          <cell r="C552" t="str">
            <v>CHUVEIRO CROMADO ARTICULADO DECA 1995-C C/ REGISTRO DECA CROMADO 1/2", FORN.</v>
          </cell>
          <cell r="D552" t="str">
            <v>18.014.010-0</v>
          </cell>
          <cell r="E552" t="str">
            <v>UN</v>
          </cell>
          <cell r="F552">
            <v>1</v>
          </cell>
          <cell r="G552">
            <v>1</v>
          </cell>
          <cell r="H552">
            <v>122.27</v>
          </cell>
          <cell r="I552">
            <v>237.69</v>
          </cell>
        </row>
        <row r="553">
          <cell r="B553" t="str">
            <v>09.01.16</v>
          </cell>
          <cell r="C553" t="str">
            <v>CUBA DE AÇO INOXIDÁVEL DE 50 X 40 X 20 CM, VÁLV. AMERICANA E SIFÃO DECA CROMADOS, EXCL. TORNEIRA. FORN. COLOCAÇÃO</v>
          </cell>
          <cell r="D553" t="str">
            <v>18.016.040-0</v>
          </cell>
          <cell r="E553" t="str">
            <v>UN</v>
          </cell>
          <cell r="F553">
            <v>1</v>
          </cell>
          <cell r="G553">
            <v>0</v>
          </cell>
          <cell r="H553">
            <v>162.22</v>
          </cell>
          <cell r="I553">
            <v>397.11</v>
          </cell>
        </row>
        <row r="554">
          <cell r="B554" t="str">
            <v>09.01.17</v>
          </cell>
          <cell r="C554" t="str">
            <v>BANCA INOX. C/ OU S/ FUROS, LARG. 55CM, COMPR. ATÉ 3 M</v>
          </cell>
          <cell r="D554" t="str">
            <v>18.016.045-0</v>
          </cell>
          <cell r="E554" t="str">
            <v>M</v>
          </cell>
          <cell r="F554">
            <v>1</v>
          </cell>
          <cell r="G554">
            <v>0</v>
          </cell>
          <cell r="H554">
            <v>210.71</v>
          </cell>
          <cell r="I554">
            <v>515.80999999999995</v>
          </cell>
        </row>
        <row r="555">
          <cell r="B555" t="str">
            <v>09.01.18</v>
          </cell>
          <cell r="C555" t="str">
            <v>RALO SIFONADO DE PVC RÍGIDO, EM PAVIMENTO TÉRREO, COM SAÍDA DE 75MM, GRELHA REDONDA E PORTA-GRELHA, COMPREENDENDO:  3,00M DE TUBO DE PVC DE 75MM E SUA LIGAÇÃO AO RAMAL DE VENTILAÇÃO.  FORNECIMENTO E INSTALAÇÃO</v>
          </cell>
          <cell r="D555" t="str">
            <v>15.004.180-0</v>
          </cell>
          <cell r="E555" t="str">
            <v>UN</v>
          </cell>
          <cell r="G555">
            <v>1</v>
          </cell>
          <cell r="H555">
            <v>25.43</v>
          </cell>
          <cell r="I555">
            <v>47.32</v>
          </cell>
        </row>
        <row r="556">
          <cell r="B556" t="str">
            <v>09.01.19</v>
          </cell>
          <cell r="C556" t="str">
            <v>BANCA DE MÁRMORE BRANCO, NACIONAL, COM 3CM DE ESPESSURA, MEDINDO 1,50 X 0,60M, COM ABERTURA PARA UMA CUBA, SOBRE APOIOS DE ALVENARIA DE MEIA VEZ E VERGA DE CONCRETO, SEM REVESTIMENTO.  FORNECIMENTO E ASSENTAMENTO</v>
          </cell>
          <cell r="D556" t="str">
            <v>18.070.015-0</v>
          </cell>
          <cell r="E556" t="str">
            <v>UN</v>
          </cell>
          <cell r="G556">
            <v>1</v>
          </cell>
          <cell r="H556">
            <v>99.18</v>
          </cell>
          <cell r="I556">
            <v>173.96</v>
          </cell>
        </row>
        <row r="557">
          <cell r="B557" t="str">
            <v>09.01.20</v>
          </cell>
          <cell r="C557" t="str">
            <v>LAVATÓRIO DE LOUÇA BRANCA DE EMBUTIR (CUBA), TIPO MÉDIO LUXO, SEM LADRÃO, COM MEDIDAS EM TORNO DE 52 X 39CM.  FERRAGENS EM METAL CROMADO:  SIFÃO 1680 1” X 1.1/4”, TORNEIRA DE PRESSÃO 1193 DE 1/2” E VÁLVULA DE ESCOAMENTO 1600.  RABICHO EM PVC.  FORNECIMENT</v>
          </cell>
          <cell r="D557" t="str">
            <v>18.002.026-0</v>
          </cell>
          <cell r="E557" t="str">
            <v>UN</v>
          </cell>
          <cell r="G557">
            <v>1</v>
          </cell>
          <cell r="H557">
            <v>81.599999999999994</v>
          </cell>
          <cell r="I557">
            <v>139.37</v>
          </cell>
        </row>
        <row r="558">
          <cell r="B558" t="str">
            <v>09.02</v>
          </cell>
          <cell r="C558" t="str">
            <v>INSTALAÇÕES ELÉTRICAS</v>
          </cell>
        </row>
        <row r="559">
          <cell r="B559" t="str">
            <v>09.02.01</v>
          </cell>
          <cell r="C559" t="str">
            <v>ELETRODUTO DE PVC RÍGIDO ROSQ. DE 3/4" EXCL. LUVAS E CURVAS, FORN. E ASSENTAMENTO</v>
          </cell>
          <cell r="D559" t="str">
            <v>15.036.061-0</v>
          </cell>
          <cell r="E559" t="str">
            <v>M</v>
          </cell>
          <cell r="F559">
            <v>95</v>
          </cell>
          <cell r="G559">
            <v>95</v>
          </cell>
          <cell r="H559">
            <v>1.78</v>
          </cell>
          <cell r="I559">
            <v>3.34</v>
          </cell>
        </row>
        <row r="560">
          <cell r="B560" t="str">
            <v>09.02.02</v>
          </cell>
          <cell r="C560" t="str">
            <v>ELETRODUTO DE PVC RÍGIDO ROSQ. DE 1" EXCL. LUVAS E CURVAS, FORN. E ASSENTAMENTO</v>
          </cell>
          <cell r="D560" t="str">
            <v>15.036.062-0</v>
          </cell>
          <cell r="E560" t="str">
            <v>M</v>
          </cell>
          <cell r="F560">
            <v>25</v>
          </cell>
          <cell r="G560">
            <v>25</v>
          </cell>
          <cell r="H560">
            <v>2.37</v>
          </cell>
          <cell r="I560">
            <v>4.45</v>
          </cell>
        </row>
        <row r="561">
          <cell r="B561" t="str">
            <v>09.02.03</v>
          </cell>
          <cell r="C561" t="str">
            <v>ELETRODUTO DE PVC RÍGIDO ROSQ. DE 1 1/4" INCLUSIVE LUVAS E CURVAS</v>
          </cell>
          <cell r="D561" t="str">
            <v>15.036.072-0</v>
          </cell>
          <cell r="E561" t="str">
            <v>M</v>
          </cell>
          <cell r="F561">
            <v>6</v>
          </cell>
          <cell r="G561">
            <v>6</v>
          </cell>
          <cell r="H561">
            <v>3.15</v>
          </cell>
          <cell r="I561">
            <v>5.91</v>
          </cell>
        </row>
        <row r="562">
          <cell r="B562" t="str">
            <v>09.02.04</v>
          </cell>
          <cell r="C562" t="str">
            <v>ELETRODUTO DE PVC RÍGIDO ROSQ. DE 2" INCL. LUVAS E CURVAS</v>
          </cell>
          <cell r="D562" t="str">
            <v>15.036.074-0</v>
          </cell>
          <cell r="E562" t="str">
            <v>M</v>
          </cell>
          <cell r="F562">
            <v>6</v>
          </cell>
          <cell r="G562">
            <v>6</v>
          </cell>
          <cell r="H562">
            <v>4.66</v>
          </cell>
          <cell r="I562">
            <v>8.75</v>
          </cell>
        </row>
        <row r="563">
          <cell r="B563" t="str">
            <v>09.02.05</v>
          </cell>
          <cell r="C563" t="str">
            <v>CABO COM ISOLAMENTO TERMOPLÁSTICO 750 V 150 MM2 FORN. E COLOCAÇÃO</v>
          </cell>
          <cell r="D563" t="str">
            <v>15.008.135-0</v>
          </cell>
          <cell r="E563" t="str">
            <v>M</v>
          </cell>
          <cell r="F563">
            <v>100</v>
          </cell>
          <cell r="G563">
            <v>100</v>
          </cell>
          <cell r="H563">
            <v>15.24</v>
          </cell>
          <cell r="I563">
            <v>37.869999999999997</v>
          </cell>
        </row>
        <row r="564">
          <cell r="B564" t="str">
            <v>09.02.06</v>
          </cell>
          <cell r="C564" t="str">
            <v>CABO COM ISOLAMENTO TERMOPLÁSTICO 750 V 70 MM2 FORN. E COLOCAÇÃO</v>
          </cell>
          <cell r="D564" t="str">
            <v>15.008.120-0</v>
          </cell>
          <cell r="E564" t="str">
            <v>M</v>
          </cell>
          <cell r="F564">
            <v>50</v>
          </cell>
          <cell r="G564">
            <v>50</v>
          </cell>
          <cell r="H564">
            <v>7.3</v>
          </cell>
          <cell r="I564">
            <v>18.14</v>
          </cell>
        </row>
        <row r="565">
          <cell r="B565" t="str">
            <v>09.02.07</v>
          </cell>
          <cell r="C565" t="str">
            <v>CABO COM ISOLAMENTO TERMOPLÁSTICO 750 V 16 MM2 FORN. E COLOCAÇÃO</v>
          </cell>
          <cell r="D565" t="str">
            <v>15.008.105-0</v>
          </cell>
          <cell r="E565" t="str">
            <v>M</v>
          </cell>
          <cell r="F565">
            <v>30</v>
          </cell>
          <cell r="G565">
            <v>30</v>
          </cell>
          <cell r="H565">
            <v>2.4</v>
          </cell>
          <cell r="I565">
            <v>5.96</v>
          </cell>
        </row>
        <row r="566">
          <cell r="B566" t="str">
            <v>09.02.08</v>
          </cell>
          <cell r="C566" t="str">
            <v>CABO COM ISOLAMENTO TERMOPLÁSTICO 750 V 6 MM2 FORN. E COLOCAÇÃO</v>
          </cell>
          <cell r="D566" t="str">
            <v>15.008.095-0</v>
          </cell>
          <cell r="E566" t="str">
            <v>M</v>
          </cell>
          <cell r="F566">
            <v>30</v>
          </cell>
          <cell r="G566">
            <v>30</v>
          </cell>
          <cell r="H566">
            <v>1.27</v>
          </cell>
          <cell r="I566">
            <v>3.15</v>
          </cell>
        </row>
        <row r="567">
          <cell r="B567" t="str">
            <v>09.02.09</v>
          </cell>
          <cell r="C567" t="str">
            <v>CONSTRUÇÃO DE LINHA SIMPLES DUTO ESPIRAL FLEXÍVEL, SINGELO DE POLETILENO DE ALTA DENSIDADE TIPO KANAFLEX OU SIMILAR, PARA PROTEÇÃO DE CONDUTORES ELÉTRICOS COM DIÂMETRO NOMINAL DE 125 MM (5")</v>
          </cell>
          <cell r="D567" t="str">
            <v>06.069.040-0</v>
          </cell>
          <cell r="E567" t="str">
            <v>M</v>
          </cell>
          <cell r="F567">
            <v>36</v>
          </cell>
          <cell r="G567">
            <v>36</v>
          </cell>
          <cell r="H567">
            <v>11.47</v>
          </cell>
          <cell r="I567">
            <v>21.94</v>
          </cell>
        </row>
        <row r="568">
          <cell r="B568" t="str">
            <v>09.02.10</v>
          </cell>
          <cell r="C568" t="str">
            <v>CAIXAS DE LIGAÇÃO APARENTES EM ALUMÍNIO 1"</v>
          </cell>
          <cell r="D568" t="str">
            <v>21.025.040-0</v>
          </cell>
          <cell r="E568" t="str">
            <v>UN</v>
          </cell>
          <cell r="F568">
            <v>8</v>
          </cell>
          <cell r="G568">
            <v>8</v>
          </cell>
          <cell r="H568">
            <v>5.12</v>
          </cell>
          <cell r="I568">
            <v>11.42</v>
          </cell>
        </row>
        <row r="569">
          <cell r="B569" t="str">
            <v>09.02.11</v>
          </cell>
          <cell r="C569" t="str">
            <v>CABO COM ISOLAMENTO TERMOPLÁSTICO 1 KV 1,5 MM2 FORN. E COLOCAÇÃO</v>
          </cell>
          <cell r="D569" t="str">
            <v>15.008.200-0</v>
          </cell>
          <cell r="E569" t="str">
            <v>M</v>
          </cell>
          <cell r="F569">
            <v>80</v>
          </cell>
          <cell r="G569">
            <v>80</v>
          </cell>
          <cell r="H569">
            <v>0.76</v>
          </cell>
          <cell r="I569">
            <v>1.88</v>
          </cell>
        </row>
        <row r="570">
          <cell r="B570" t="str">
            <v>09.02.12</v>
          </cell>
          <cell r="C570" t="str">
            <v>CABO COM ISOLAMENTO TERMOPLÁSTICO 1 KV 2,5 MM2 FORN. E COLOCAÇÃO</v>
          </cell>
          <cell r="D570" t="str">
            <v>15.008.205-0</v>
          </cell>
          <cell r="E570" t="str">
            <v>M</v>
          </cell>
          <cell r="F570">
            <v>80</v>
          </cell>
          <cell r="G570">
            <v>80</v>
          </cell>
          <cell r="H570">
            <v>0.98</v>
          </cell>
          <cell r="I570">
            <v>2.4300000000000002</v>
          </cell>
        </row>
        <row r="571">
          <cell r="B571" t="str">
            <v>09.02.13</v>
          </cell>
          <cell r="C571" t="str">
            <v>CABO COM ISOLAMENTO TERMOPLÁSTICO 1 KV 4 MM2 FORN. E COLOCAÇÃO</v>
          </cell>
          <cell r="D571" t="str">
            <v>15.008.210-0</v>
          </cell>
          <cell r="E571" t="str">
            <v>M</v>
          </cell>
          <cell r="F571">
            <v>200</v>
          </cell>
          <cell r="G571">
            <v>200</v>
          </cell>
          <cell r="H571">
            <v>1.27</v>
          </cell>
          <cell r="I571">
            <v>3.15</v>
          </cell>
        </row>
        <row r="572">
          <cell r="B572" t="str">
            <v>09.02.14</v>
          </cell>
          <cell r="C572" t="str">
            <v>CABO COM ISOLAMENTO TERMOPLÁSTICO 1 KV 50 MM2 FORN. E COLOCAÇÃO</v>
          </cell>
          <cell r="D572" t="str">
            <v>15.008.235-0</v>
          </cell>
          <cell r="E572" t="str">
            <v>M</v>
          </cell>
          <cell r="F572">
            <v>10</v>
          </cell>
          <cell r="G572">
            <v>10</v>
          </cell>
          <cell r="H572">
            <v>7.34</v>
          </cell>
          <cell r="I572">
            <v>18.23</v>
          </cell>
        </row>
        <row r="573">
          <cell r="B573" t="str">
            <v>09.02.15</v>
          </cell>
          <cell r="C573" t="str">
            <v>CABO COM ISOLAMENTO TERMOPLÁSTICO 1 KV 70 MM2 FORN. E COLOCAÇÃO</v>
          </cell>
          <cell r="D573" t="str">
            <v>15.008.240-0</v>
          </cell>
          <cell r="E573" t="str">
            <v>M</v>
          </cell>
          <cell r="F573">
            <v>50</v>
          </cell>
          <cell r="G573">
            <v>50</v>
          </cell>
          <cell r="H573">
            <v>10.07</v>
          </cell>
          <cell r="I573">
            <v>25.02</v>
          </cell>
        </row>
        <row r="574">
          <cell r="B574" t="str">
            <v>09.02.16</v>
          </cell>
          <cell r="C574" t="str">
            <v>CABO COM ISOLAMENTO TERMOPLÁSTICO 1 KV 300 MM2 FORN. E COLOCAÇÃO</v>
          </cell>
          <cell r="D574" t="str">
            <v>15.008.270-0</v>
          </cell>
          <cell r="E574" t="str">
            <v>M</v>
          </cell>
          <cell r="F574">
            <v>100</v>
          </cell>
          <cell r="G574">
            <v>100</v>
          </cell>
          <cell r="H574">
            <v>40.19</v>
          </cell>
          <cell r="I574">
            <v>99.87</v>
          </cell>
        </row>
        <row r="575">
          <cell r="B575" t="str">
            <v>09.02.17</v>
          </cell>
          <cell r="C575" t="str">
            <v>FIO PARALELO COM ISOLAMENTO TERMOPLÁSTICO NA BITOLA 2 X 4,0 MM2</v>
          </cell>
          <cell r="D575" t="str">
            <v>15.008.302-0</v>
          </cell>
          <cell r="E575" t="str">
            <v>M</v>
          </cell>
          <cell r="F575">
            <v>30</v>
          </cell>
          <cell r="G575">
            <v>30</v>
          </cell>
          <cell r="H575">
            <v>1.74</v>
          </cell>
          <cell r="I575">
            <v>4.32</v>
          </cell>
        </row>
        <row r="576">
          <cell r="B576" t="str">
            <v>09.02.18</v>
          </cell>
          <cell r="C576" t="str">
            <v>FIO COM ISOLAMENTO ANTICHAMA 750 V - 2,5 MM2</v>
          </cell>
          <cell r="D576" t="str">
            <v>15.008.020-0</v>
          </cell>
          <cell r="E576" t="str">
            <v>M</v>
          </cell>
          <cell r="F576">
            <v>80</v>
          </cell>
          <cell r="G576">
            <v>80</v>
          </cell>
          <cell r="H576">
            <v>0.7</v>
          </cell>
          <cell r="I576">
            <v>1.73</v>
          </cell>
        </row>
        <row r="577">
          <cell r="B577" t="str">
            <v>09.02.19</v>
          </cell>
          <cell r="C577" t="str">
            <v>FIO COM ISOLAMENTO TERMOPLÁSTICO ANTICHAMA 4,0 MM2, FORN. E COLOCAÇÃO</v>
          </cell>
          <cell r="D577" t="str">
            <v>15.008.025-0</v>
          </cell>
          <cell r="E577" t="str">
            <v>M</v>
          </cell>
          <cell r="F577">
            <v>140</v>
          </cell>
          <cell r="G577">
            <v>140</v>
          </cell>
          <cell r="H577">
            <v>0.96</v>
          </cell>
          <cell r="I577">
            <v>2.38</v>
          </cell>
        </row>
        <row r="578">
          <cell r="B578" t="str">
            <v>09.02.20</v>
          </cell>
          <cell r="C578" t="str">
            <v>QUADRO DISTR. EMBUT. C/PORTA P/12 CIRCUITOS S/CHAVE GERAL, C/BARRAMENTO NEUTRO, EXCL. DISJUNTORES</v>
          </cell>
          <cell r="D578" t="str">
            <v>15.007.501-0</v>
          </cell>
          <cell r="E578" t="str">
            <v>UN</v>
          </cell>
          <cell r="F578">
            <v>1</v>
          </cell>
          <cell r="G578">
            <v>1</v>
          </cell>
          <cell r="H578">
            <v>28.32</v>
          </cell>
          <cell r="I578">
            <v>61.56</v>
          </cell>
        </row>
        <row r="579">
          <cell r="B579" t="str">
            <v>09.02.21</v>
          </cell>
          <cell r="C579" t="str">
            <v>DISJUNTOR TERMOMAGNÉTICO UNIPOLAR 10A A 30A</v>
          </cell>
          <cell r="D579" t="str">
            <v>15.007.570-0</v>
          </cell>
          <cell r="E579" t="str">
            <v>UN</v>
          </cell>
          <cell r="F579">
            <v>6</v>
          </cell>
          <cell r="G579">
            <v>6</v>
          </cell>
          <cell r="H579">
            <v>18.43</v>
          </cell>
          <cell r="I579">
            <v>40.06</v>
          </cell>
        </row>
        <row r="580">
          <cell r="B580" t="str">
            <v>09.02.22</v>
          </cell>
          <cell r="C580" t="str">
            <v>DISJUNTOR TERMOMAGNÉTICO TRIPOLAR 10A A 50A</v>
          </cell>
          <cell r="D580" t="str">
            <v>15.007.600-0</v>
          </cell>
          <cell r="E580" t="str">
            <v>UN</v>
          </cell>
          <cell r="F580">
            <v>1</v>
          </cell>
          <cell r="G580">
            <v>1</v>
          </cell>
          <cell r="H580">
            <v>25.04</v>
          </cell>
          <cell r="I580">
            <v>54.43</v>
          </cell>
        </row>
        <row r="581">
          <cell r="B581" t="str">
            <v>09.02.23</v>
          </cell>
          <cell r="C581" t="str">
            <v>PT DE LUZ NO TETO PARA PREDIO INDUSTRIAL CONSTANDO DE ELETRODUTOS DE FERRO GALVANIZADO APARENTES FIXADOS AO TETO POR BRAÇADEIRAS, CONDULETES E FIAÇÃO COM COMANDO DO Q.D.L. OU INTERRUPTOR ESTE EXCLUÍDO</v>
          </cell>
          <cell r="D581" t="str">
            <v>15.007.070-1</v>
          </cell>
          <cell r="E581" t="str">
            <v>UN</v>
          </cell>
          <cell r="F581">
            <v>8</v>
          </cell>
          <cell r="G581">
            <v>8</v>
          </cell>
          <cell r="H581">
            <v>72.010000000000005</v>
          </cell>
          <cell r="I581">
            <v>156.54</v>
          </cell>
        </row>
        <row r="582">
          <cell r="B582" t="str">
            <v>09.02.24</v>
          </cell>
          <cell r="C582" t="str">
            <v>PT. DE TOMADA C/3 PINOS P/PREDIO INDUSTRIAL EM PROLONGAMENTO AOS PONTOS DE LUZ CONSTANDO DE ELETRODUTOS DE FERRO GALVANIZADO APARENTES FIXADOS A PAREDE POR BRAÇADEIRAS, CONDULETE E FIAÇÃO E TOMADA COM ESPELHO</v>
          </cell>
          <cell r="D582" t="str">
            <v>15.007.776-6</v>
          </cell>
          <cell r="E582" t="str">
            <v>UN</v>
          </cell>
          <cell r="F582">
            <v>6</v>
          </cell>
          <cell r="G582">
            <v>6</v>
          </cell>
          <cell r="H582">
            <v>50.86</v>
          </cell>
          <cell r="I582">
            <v>110.56</v>
          </cell>
        </row>
        <row r="583">
          <cell r="B583" t="str">
            <v>09.02.25</v>
          </cell>
          <cell r="C583" t="str">
            <v>LUMINÁRIA FLUORESCENTE DE SOBREPOR, TIPO CALHA, COM LAMPADAS APARENTES E ACESSORIOS DE PARTIDA RÁPIDA, 2 X 40W</v>
          </cell>
          <cell r="D583" t="str">
            <v>18.027.210-0</v>
          </cell>
          <cell r="E583" t="str">
            <v>UN</v>
          </cell>
          <cell r="F583">
            <v>3</v>
          </cell>
          <cell r="G583">
            <v>3</v>
          </cell>
          <cell r="H583">
            <v>36.46</v>
          </cell>
          <cell r="I583">
            <v>65.48</v>
          </cell>
        </row>
        <row r="584">
          <cell r="B584" t="str">
            <v>09.02.26</v>
          </cell>
          <cell r="C584" t="str">
            <v>LUMINÁRIA FLUORESCENTE DE SOBREPOR, TIPO CALHA, COM LAMPADAS APARENTES E ACESSORIOS DE PARTIDA RÁPIDA, 3 X 40W</v>
          </cell>
          <cell r="D584" t="str">
            <v>18.027.212-0</v>
          </cell>
          <cell r="E584" t="str">
            <v>UN</v>
          </cell>
          <cell r="F584">
            <v>4</v>
          </cell>
          <cell r="G584">
            <v>4</v>
          </cell>
          <cell r="H584">
            <v>51.73</v>
          </cell>
          <cell r="I584">
            <v>92.9</v>
          </cell>
        </row>
        <row r="585">
          <cell r="B585" t="str">
            <v>09.02.27</v>
          </cell>
          <cell r="C585" t="str">
            <v>ARANDELA RECEPTÁCULO PARA LÂMPADA INCANDESCENTE DE 100W</v>
          </cell>
          <cell r="D585" t="str">
            <v>18.027.280-0</v>
          </cell>
          <cell r="E585" t="str">
            <v>UN</v>
          </cell>
          <cell r="F585">
            <v>6</v>
          </cell>
          <cell r="G585">
            <v>6</v>
          </cell>
          <cell r="H585">
            <v>9.34</v>
          </cell>
          <cell r="I585">
            <v>16.77</v>
          </cell>
        </row>
        <row r="586">
          <cell r="B586" t="str">
            <v>09.02.28</v>
          </cell>
          <cell r="C586" t="str">
            <v>LUMINÁRIA FECHADA, P/ ILUMINAÇÃO DE ÁREAS DESCOBERTAS EM FORMA OVÓIDE C/ EIXOS DE APROX. 50X31X30 cm COM LÂMPADA VM 250W REATOR DE PARTIDA RÁPIDA E 20 M DE FIO 2,5 MM2. FORN. E COLOCAÇÃO</v>
          </cell>
          <cell r="D586" t="str">
            <v>18.027.089-0</v>
          </cell>
          <cell r="E586" t="str">
            <v>UN</v>
          </cell>
          <cell r="F586">
            <v>6</v>
          </cell>
          <cell r="G586">
            <v>6</v>
          </cell>
          <cell r="H586">
            <v>130.1</v>
          </cell>
          <cell r="I586">
            <v>233.65</v>
          </cell>
        </row>
        <row r="587">
          <cell r="B587" t="str">
            <v>09.03</v>
          </cell>
          <cell r="C587" t="str">
            <v>INSTALAÇÃO DE INCÊNDIO</v>
          </cell>
        </row>
        <row r="588">
          <cell r="B588" t="str">
            <v>09.03.01</v>
          </cell>
          <cell r="C588" t="str">
            <v>EXTINTOR DE INCÊNDIO, TIPO GÁS CARBONICO, DE 6KG, COMPLETO.  FORNECIMENTO E COLOCAÇÃO</v>
          </cell>
          <cell r="D588" t="str">
            <v>18.032.015-0</v>
          </cell>
          <cell r="E588" t="str">
            <v>UN</v>
          </cell>
          <cell r="G588">
            <v>3</v>
          </cell>
          <cell r="H588">
            <v>137.08000000000001</v>
          </cell>
          <cell r="I588">
            <v>198.08</v>
          </cell>
        </row>
        <row r="589">
          <cell r="B589" t="str">
            <v>09.03.02</v>
          </cell>
          <cell r="C589" t="str">
            <v>EXTINTOR DE INCÊNDIO, TIPO PÓ QUÍMICO, DE 6KG.  FORNECIMENTO E COLOCAÇÃO</v>
          </cell>
          <cell r="D589" t="str">
            <v>18.032.030-0</v>
          </cell>
          <cell r="E589" t="str">
            <v>UN</v>
          </cell>
          <cell r="G589">
            <v>3</v>
          </cell>
          <cell r="H589">
            <v>52.07</v>
          </cell>
          <cell r="I589">
            <v>75.239999999999995</v>
          </cell>
        </row>
        <row r="590">
          <cell r="B590">
            <v>10</v>
          </cell>
          <cell r="C590" t="str">
            <v>INSTALAÇÕES DE PRODUÇÃO</v>
          </cell>
        </row>
        <row r="591">
          <cell r="B591" t="str">
            <v>10.01</v>
          </cell>
          <cell r="C591" t="str">
            <v>FORNECIMENTO DE MATERIAIS</v>
          </cell>
        </row>
        <row r="592">
          <cell r="B592" t="str">
            <v>10.01.01</v>
          </cell>
          <cell r="C592" t="str">
            <v>FORN. CURVA F.FUNDIDO FF PN10 DN=500 MM X 90º</v>
          </cell>
          <cell r="D592" t="str">
            <v>06.200.218-3</v>
          </cell>
          <cell r="E592" t="str">
            <v>UN</v>
          </cell>
          <cell r="F592">
            <v>5</v>
          </cell>
          <cell r="G592">
            <v>5</v>
          </cell>
          <cell r="H592">
            <v>1589.82</v>
          </cell>
          <cell r="I592">
            <v>4998.3900000000003</v>
          </cell>
        </row>
        <row r="593">
          <cell r="B593" t="str">
            <v>10.01.02</v>
          </cell>
          <cell r="C593" t="str">
            <v>FORN. PEDESTAL DE SUSPENSÃO C/ ENGRENAGENS E CHUMBADORES PARA COMPORTAS DE 1.200 MM</v>
          </cell>
          <cell r="D593" t="str">
            <v>06.200.459-6</v>
          </cell>
          <cell r="E593" t="str">
            <v>UN</v>
          </cell>
          <cell r="F593">
            <v>6</v>
          </cell>
          <cell r="G593">
            <v>1</v>
          </cell>
          <cell r="H593">
            <v>7250.34</v>
          </cell>
          <cell r="I593">
            <v>22795.06</v>
          </cell>
        </row>
        <row r="594">
          <cell r="B594" t="str">
            <v>10.01.03</v>
          </cell>
          <cell r="C594" t="str">
            <v>FORN. REGISTRO GAVETA F.FUNDIDO FV PN10 DN=500MM</v>
          </cell>
          <cell r="D594" t="str">
            <v>06.200.363-3</v>
          </cell>
          <cell r="E594" t="str">
            <v>UN</v>
          </cell>
          <cell r="F594">
            <v>5</v>
          </cell>
          <cell r="G594">
            <v>3</v>
          </cell>
          <cell r="H594">
            <v>10738.06</v>
          </cell>
          <cell r="I594">
            <v>33760.46</v>
          </cell>
        </row>
        <row r="595">
          <cell r="B595" t="str">
            <v>10.01.04</v>
          </cell>
          <cell r="C595" t="str">
            <v>FORN. JUNTA GIBAULT  F.FUNDIDO DN=500 MM</v>
          </cell>
          <cell r="D595" t="str">
            <v>06.200.351-2</v>
          </cell>
          <cell r="E595" t="str">
            <v>UN</v>
          </cell>
          <cell r="F595">
            <v>5</v>
          </cell>
          <cell r="G595">
            <v>0</v>
          </cell>
          <cell r="H595">
            <v>380.94</v>
          </cell>
          <cell r="I595">
            <v>1197.67</v>
          </cell>
        </row>
        <row r="596">
          <cell r="B596" t="str">
            <v>10.01.05</v>
          </cell>
          <cell r="C596" t="str">
            <v>FORN. FLANGE CEGO F.FUNDIDO PN10 DN=600 MM</v>
          </cell>
          <cell r="D596" t="str">
            <v>06.200.307-3</v>
          </cell>
          <cell r="E596" t="str">
            <v>UN</v>
          </cell>
          <cell r="F596">
            <v>1</v>
          </cell>
          <cell r="G596">
            <v>0</v>
          </cell>
          <cell r="H596">
            <v>629.47</v>
          </cell>
          <cell r="I596">
            <v>1979.05</v>
          </cell>
        </row>
        <row r="597">
          <cell r="B597" t="str">
            <v>10.01.06</v>
          </cell>
          <cell r="C597" t="str">
            <v>FORN. JUNTA DE DESMONTAGEM EM F.DUCTIL C/ FLANGES PN10 E TRAVA AXIAL, COMPLETA, DN=400MM</v>
          </cell>
          <cell r="D597" t="str">
            <v>06.200.355-6</v>
          </cell>
          <cell r="E597" t="str">
            <v>UN</v>
          </cell>
          <cell r="F597">
            <v>10</v>
          </cell>
          <cell r="G597">
            <v>6</v>
          </cell>
          <cell r="H597">
            <v>3566.57</v>
          </cell>
          <cell r="I597">
            <v>11213.29</v>
          </cell>
        </row>
        <row r="598">
          <cell r="B598" t="str">
            <v>10.01.07</v>
          </cell>
          <cell r="C598" t="str">
            <v>FORN. DE CURVA F.FUNDIDO FF PN10 DN=400 MM X 90º</v>
          </cell>
          <cell r="D598" t="str">
            <v>06.200.217-8</v>
          </cell>
          <cell r="E598" t="str">
            <v>UN</v>
          </cell>
          <cell r="F598">
            <v>10</v>
          </cell>
          <cell r="G598">
            <v>6</v>
          </cell>
          <cell r="H598">
            <v>674.47</v>
          </cell>
          <cell r="I598">
            <v>2120.5300000000002</v>
          </cell>
        </row>
        <row r="599">
          <cell r="B599" t="str">
            <v>10.01.08</v>
          </cell>
          <cell r="C599" t="str">
            <v>FORN. TÊ F.FUNDIDO FF PN10 DN=700 X 400 MM</v>
          </cell>
          <cell r="D599" t="str">
            <v>06.200.237-5</v>
          </cell>
          <cell r="E599" t="str">
            <v>UN</v>
          </cell>
          <cell r="F599">
            <v>1</v>
          </cell>
          <cell r="G599">
            <v>0</v>
          </cell>
          <cell r="H599">
            <v>3557.53</v>
          </cell>
          <cell r="I599">
            <v>11184.87</v>
          </cell>
        </row>
        <row r="600">
          <cell r="B600" t="str">
            <v>10.01.09</v>
          </cell>
          <cell r="C600" t="str">
            <v>FORN. REGISTRO GAVETA F.FUNDIDO FC PN10 DN=400 MM</v>
          </cell>
          <cell r="D600" t="str">
            <v>06.200.361-8</v>
          </cell>
          <cell r="E600" t="str">
            <v>UN</v>
          </cell>
          <cell r="F600">
            <v>5</v>
          </cell>
          <cell r="G600">
            <v>3</v>
          </cell>
          <cell r="H600">
            <v>8084.58</v>
          </cell>
          <cell r="I600">
            <v>25417.91</v>
          </cell>
        </row>
        <row r="601">
          <cell r="B601" t="str">
            <v>10.01.10</v>
          </cell>
          <cell r="C601" t="str">
            <v>FORN. TÊ F.FUNDIDO FFF PN10 DN=900 X 400 MM</v>
          </cell>
          <cell r="D601" t="str">
            <v>06.200.238-3</v>
          </cell>
          <cell r="E601" t="str">
            <v>UN</v>
          </cell>
          <cell r="F601">
            <v>2</v>
          </cell>
          <cell r="G601">
            <v>0</v>
          </cell>
          <cell r="H601">
            <v>4927.21</v>
          </cell>
          <cell r="I601">
            <v>15491.14</v>
          </cell>
        </row>
        <row r="602">
          <cell r="B602" t="str">
            <v>10.01.11</v>
          </cell>
          <cell r="C602" t="str">
            <v>FORN. RED. CONCÊNT. F.FUNDIDO FF PN10 DN=900 X 800 MM</v>
          </cell>
          <cell r="D602" t="str">
            <v>06.200.258-3</v>
          </cell>
          <cell r="E602" t="str">
            <v>UN</v>
          </cell>
          <cell r="F602">
            <v>1</v>
          </cell>
          <cell r="G602">
            <v>0</v>
          </cell>
          <cell r="H602">
            <v>2820.7</v>
          </cell>
          <cell r="I602">
            <v>8868.2800000000007</v>
          </cell>
        </row>
        <row r="603">
          <cell r="B603" t="str">
            <v>10.01.12</v>
          </cell>
          <cell r="C603" t="str">
            <v>FORN. CARRETEL F.FUNDIDO COMPLETO,  PN10 DN= 800 MM</v>
          </cell>
          <cell r="D603" t="str">
            <v>06.200.211-5</v>
          </cell>
          <cell r="E603" t="str">
            <v>UN</v>
          </cell>
          <cell r="F603">
            <v>1</v>
          </cell>
          <cell r="G603">
            <v>0</v>
          </cell>
          <cell r="H603">
            <v>3506.21</v>
          </cell>
          <cell r="I603">
            <v>11023.52</v>
          </cell>
        </row>
        <row r="604">
          <cell r="B604" t="str">
            <v>10.01.13</v>
          </cell>
          <cell r="C604" t="str">
            <v>FORN. TÊ F.FUNDIDO FFF PN10 DN=800 X 400 MM</v>
          </cell>
          <cell r="D604" t="str">
            <v>06.200.237-8</v>
          </cell>
          <cell r="E604" t="str">
            <v>UN</v>
          </cell>
          <cell r="F604">
            <v>1</v>
          </cell>
          <cell r="G604">
            <v>0</v>
          </cell>
          <cell r="H604">
            <v>3850.28</v>
          </cell>
          <cell r="I604">
            <v>12105.28</v>
          </cell>
        </row>
        <row r="605">
          <cell r="B605" t="str">
            <v>10.01.14</v>
          </cell>
          <cell r="C605" t="str">
            <v>FORN. CARRETEL F.FUNDIDO COMPLETO,  PN10 DN=400 MM</v>
          </cell>
          <cell r="D605" t="str">
            <v>06.200.210-9</v>
          </cell>
          <cell r="E605" t="str">
            <v>UN</v>
          </cell>
          <cell r="F605">
            <v>3</v>
          </cell>
          <cell r="G605">
            <v>0</v>
          </cell>
          <cell r="H605">
            <v>964.43</v>
          </cell>
          <cell r="I605">
            <v>3032.16</v>
          </cell>
        </row>
        <row r="606">
          <cell r="B606" t="str">
            <v>10.01.15</v>
          </cell>
          <cell r="C606" t="str">
            <v>FORN. RED. CONCÊNT. F.FUNDIDO FF PN10 DN= 800 X 700 MM</v>
          </cell>
          <cell r="D606" t="str">
            <v>06.200.258-2</v>
          </cell>
          <cell r="E606" t="str">
            <v>UN</v>
          </cell>
          <cell r="F606">
            <v>1</v>
          </cell>
          <cell r="G606">
            <v>0</v>
          </cell>
          <cell r="H606">
            <v>2709.71</v>
          </cell>
          <cell r="I606">
            <v>8519.32</v>
          </cell>
        </row>
        <row r="607">
          <cell r="B607" t="str">
            <v>10.01.16</v>
          </cell>
          <cell r="C607" t="str">
            <v>FORN. CARRETEL F.FUNDIDO COMPLETO,  PN10 DN=700 MM</v>
          </cell>
          <cell r="D607" t="str">
            <v>06.200.211-4</v>
          </cell>
          <cell r="E607" t="str">
            <v>UN</v>
          </cell>
          <cell r="F607">
            <v>1</v>
          </cell>
          <cell r="G607">
            <v>0</v>
          </cell>
          <cell r="H607">
            <v>2929.24</v>
          </cell>
          <cell r="I607">
            <v>9209.5300000000007</v>
          </cell>
        </row>
        <row r="608">
          <cell r="B608" t="str">
            <v>10.01.17</v>
          </cell>
          <cell r="C608" t="str">
            <v>FORN. HASTE PROLONGAMENTO 2" COM ROSCA  ATÉ 1 m</v>
          </cell>
          <cell r="D608" t="str">
            <v>06.200.463-1</v>
          </cell>
          <cell r="E608" t="str">
            <v>UN</v>
          </cell>
          <cell r="F608">
            <v>6</v>
          </cell>
          <cell r="G608">
            <v>6</v>
          </cell>
          <cell r="H608">
            <v>457.81</v>
          </cell>
          <cell r="I608">
            <v>1439.35</v>
          </cell>
        </row>
        <row r="609">
          <cell r="B609" t="str">
            <v>10.01.18</v>
          </cell>
          <cell r="C609" t="str">
            <v>FORN. DE HASTE PROLONGAMENTO 2" POR M ADICIONAL</v>
          </cell>
          <cell r="D609" t="str">
            <v>06.200.463-4</v>
          </cell>
          <cell r="E609" t="str">
            <v>M</v>
          </cell>
          <cell r="F609">
            <v>66</v>
          </cell>
          <cell r="G609">
            <v>87</v>
          </cell>
          <cell r="H609">
            <v>502.21</v>
          </cell>
          <cell r="I609">
            <v>1578.94</v>
          </cell>
        </row>
        <row r="610">
          <cell r="B610" t="str">
            <v>10.01.19</v>
          </cell>
          <cell r="C610" t="str">
            <v>FORN. HASTE PROLONGAMENTO 2 1/2" COM ROSCA  ATÉ 1 m</v>
          </cell>
          <cell r="D610" t="str">
            <v>06.200.463-6</v>
          </cell>
          <cell r="E610" t="str">
            <v>UN</v>
          </cell>
          <cell r="F610">
            <v>1</v>
          </cell>
          <cell r="G610">
            <v>1</v>
          </cell>
          <cell r="H610">
            <v>492.43</v>
          </cell>
          <cell r="I610">
            <v>1548.19</v>
          </cell>
        </row>
        <row r="611">
          <cell r="B611" t="str">
            <v>10.01.20</v>
          </cell>
          <cell r="C611" t="str">
            <v>FORN. DE HASTE PROLONGAMENTO 2 1/2" POR M ADICIONAL</v>
          </cell>
          <cell r="D611" t="str">
            <v>06.200.463-9</v>
          </cell>
          <cell r="E611" t="str">
            <v>M</v>
          </cell>
          <cell r="F611">
            <v>10.71</v>
          </cell>
          <cell r="G611">
            <v>14.5</v>
          </cell>
          <cell r="H611">
            <v>570.66999999999996</v>
          </cell>
          <cell r="I611">
            <v>1794.18</v>
          </cell>
        </row>
        <row r="612">
          <cell r="B612" t="str">
            <v>10.01.21</v>
          </cell>
          <cell r="C612" t="str">
            <v>FORN. MANCAL INTERMEDIARIO  2" C/CHUMBADORES</v>
          </cell>
          <cell r="D612" t="str">
            <v>06.200.464-3</v>
          </cell>
          <cell r="E612" t="str">
            <v>UN</v>
          </cell>
          <cell r="F612">
            <v>36</v>
          </cell>
          <cell r="G612">
            <v>5</v>
          </cell>
          <cell r="H612">
            <v>542.45000000000005</v>
          </cell>
          <cell r="I612">
            <v>1705.46</v>
          </cell>
        </row>
        <row r="613">
          <cell r="B613" t="str">
            <v>10.01.22</v>
          </cell>
          <cell r="C613" t="str">
            <v>FORN. MANCAL INTERMEDIARIO  2 1/2" C/CHUMBADORES</v>
          </cell>
          <cell r="D613" t="str">
            <v>06.200.464-4</v>
          </cell>
          <cell r="E613" t="str">
            <v>UN</v>
          </cell>
          <cell r="F613">
            <v>6</v>
          </cell>
          <cell r="G613">
            <v>30</v>
          </cell>
          <cell r="H613">
            <v>546.28</v>
          </cell>
          <cell r="I613">
            <v>1717.5</v>
          </cell>
        </row>
        <row r="614">
          <cell r="B614" t="str">
            <v>10.01.23</v>
          </cell>
          <cell r="C614" t="str">
            <v>FORN. LUVA P/ HASTE PROLONGAMENTO 2"</v>
          </cell>
          <cell r="D614" t="str">
            <v>06.200.465-3</v>
          </cell>
          <cell r="E614" t="str">
            <v>UN</v>
          </cell>
          <cell r="F614">
            <v>12</v>
          </cell>
          <cell r="G614">
            <v>12</v>
          </cell>
          <cell r="H614">
            <v>527.05999999999995</v>
          </cell>
          <cell r="I614">
            <v>1657.07</v>
          </cell>
        </row>
        <row r="615">
          <cell r="B615" t="str">
            <v>10.01.24</v>
          </cell>
          <cell r="C615" t="str">
            <v>FORN. LUVA P/ HASTE PROLONGAMENTO 2 1/2"</v>
          </cell>
          <cell r="D615" t="str">
            <v>06.200.465-4</v>
          </cell>
          <cell r="E615" t="str">
            <v>UN</v>
          </cell>
          <cell r="F615">
            <v>2</v>
          </cell>
          <cell r="G615">
            <v>2</v>
          </cell>
          <cell r="H615">
            <v>746.34</v>
          </cell>
          <cell r="I615">
            <v>2346.4899999999998</v>
          </cell>
        </row>
        <row r="616">
          <cell r="B616" t="str">
            <v>10.01.25</v>
          </cell>
          <cell r="C616" t="str">
            <v>FORN. COMPORTA QUADRADA DE SENTIDO ÚNICO DE FLUXO COM CHUMBADORES, SEM ACIONAMENTO DE 1200X1200 MM</v>
          </cell>
          <cell r="D616" t="str">
            <v>06.200.439-1</v>
          </cell>
          <cell r="E616" t="str">
            <v>UN</v>
          </cell>
          <cell r="F616">
            <v>6</v>
          </cell>
          <cell r="G616">
            <v>1</v>
          </cell>
          <cell r="H616">
            <v>26719.19</v>
          </cell>
          <cell r="I616">
            <v>84005.13</v>
          </cell>
        </row>
        <row r="617">
          <cell r="B617" t="str">
            <v>10.01.26</v>
          </cell>
          <cell r="C617" t="str">
            <v>FORN. COMPORTA QUADRADA DE SENTIDO DUPLO DE FLUXO COM CHUMBADORES, SEM ACIONAMENTO DE 1500X1500 MM</v>
          </cell>
          <cell r="D617" t="str">
            <v>06.200.439-4</v>
          </cell>
          <cell r="E617" t="str">
            <v>UN</v>
          </cell>
          <cell r="F617">
            <v>1</v>
          </cell>
          <cell r="G617">
            <v>0</v>
          </cell>
          <cell r="H617">
            <v>36113.599999999999</v>
          </cell>
          <cell r="I617">
            <v>113541.15</v>
          </cell>
        </row>
        <row r="618">
          <cell r="B618" t="str">
            <v>10.01.27</v>
          </cell>
          <cell r="C618" t="str">
            <v>FORN. TÊ F.FUNDIDO FF PN10 DN=600 X 400 MM</v>
          </cell>
          <cell r="D618" t="str">
            <v>06.200.237-2</v>
          </cell>
          <cell r="E618" t="str">
            <v>UN</v>
          </cell>
          <cell r="F618">
            <v>1</v>
          </cell>
          <cell r="G618">
            <v>0</v>
          </cell>
          <cell r="H618">
            <v>2465.61</v>
          </cell>
          <cell r="I618">
            <v>7751.87</v>
          </cell>
        </row>
        <row r="619">
          <cell r="B619" t="str">
            <v>10.01.28</v>
          </cell>
          <cell r="C619" t="str">
            <v>FORN. VALVULA RETENÇÃO TIPO DUPLA PORTINHOLA, MONTAGEM ENTRE FLANGES PN10 DN=400 MM</v>
          </cell>
          <cell r="D619" t="str">
            <v>06.200.416-9</v>
          </cell>
          <cell r="E619" t="str">
            <v>UN</v>
          </cell>
          <cell r="F619">
            <v>5</v>
          </cell>
          <cell r="G619">
            <v>0</v>
          </cell>
          <cell r="H619">
            <v>2696.98</v>
          </cell>
          <cell r="I619">
            <v>8479.2999999999993</v>
          </cell>
        </row>
        <row r="620">
          <cell r="B620" t="str">
            <v>10.01.29</v>
          </cell>
          <cell r="C620" t="str">
            <v>FORN. REDUÇÃO CONCÊNTRICA F.FUNDIDO FF, PN10, DN 700 X 600 MM</v>
          </cell>
          <cell r="D620" t="str">
            <v>06.200.258-1</v>
          </cell>
          <cell r="E620" t="str">
            <v>UN</v>
          </cell>
          <cell r="F620">
            <v>1</v>
          </cell>
          <cell r="G620">
            <v>0</v>
          </cell>
          <cell r="H620">
            <v>2283.21</v>
          </cell>
          <cell r="I620">
            <v>7178.41</v>
          </cell>
        </row>
        <row r="621">
          <cell r="B621" t="str">
            <v>10.01.30</v>
          </cell>
          <cell r="C621" t="str">
            <v>FORN. DE EXTREMIDADE DE FERRO FUNDIDO COM FLANGE E PONTA, PN10, DN 500 MM</v>
          </cell>
          <cell r="D621" t="str">
            <v>06.200.299-7</v>
          </cell>
          <cell r="E621" t="str">
            <v>UN</v>
          </cell>
          <cell r="F621">
            <v>10</v>
          </cell>
          <cell r="G621">
            <v>0</v>
          </cell>
          <cell r="H621">
            <v>688.32</v>
          </cell>
          <cell r="I621">
            <v>2164.0700000000002</v>
          </cell>
        </row>
        <row r="622">
          <cell r="B622" t="str">
            <v>10.01.31</v>
          </cell>
          <cell r="C622" t="str">
            <v>FORN. DE TOCO DE FERRO FUNDIDO COM FLANGES, PN10, DN 400 MM, L=250 MM</v>
          </cell>
          <cell r="D622" t="str">
            <v>06.200.279-4</v>
          </cell>
          <cell r="E622" t="str">
            <v>UN</v>
          </cell>
          <cell r="F622">
            <v>5</v>
          </cell>
          <cell r="G622">
            <v>3</v>
          </cell>
          <cell r="H622">
            <v>639.87</v>
          </cell>
          <cell r="I622">
            <v>2011.75</v>
          </cell>
        </row>
        <row r="623">
          <cell r="B623" t="str">
            <v>10.01.32</v>
          </cell>
          <cell r="C623" t="str">
            <v>FORN. DE TOCO DE FERRO FUNDIDO COM FLANGES, PN10, DN 400 MM, L=500 MM</v>
          </cell>
          <cell r="D623" t="str">
            <v>06.200.279-5</v>
          </cell>
          <cell r="E623" t="str">
            <v>UN</v>
          </cell>
          <cell r="F623">
            <v>5</v>
          </cell>
          <cell r="G623">
            <v>3</v>
          </cell>
          <cell r="H623">
            <v>858.18</v>
          </cell>
          <cell r="I623">
            <v>2698.11</v>
          </cell>
        </row>
        <row r="624">
          <cell r="B624" t="str">
            <v>10.01.33</v>
          </cell>
          <cell r="C624" t="str">
            <v>FORN. DE TUBO DE FERRO FUNDIDO (SEM ASSENTAMENTO), DUTIL, CLASSE K-12, PN-10, FLANGE/FLANGE, EXCL. ACESSORIOS DA JUNTA, COM DIÂMETRO DE 400MM, COMPRIMENTO DE 0,50 A 1,00M</v>
          </cell>
          <cell r="D624" t="str">
            <v>06.201.058-0</v>
          </cell>
          <cell r="E624" t="str">
            <v>UN</v>
          </cell>
          <cell r="F624">
            <v>15</v>
          </cell>
          <cell r="G624">
            <v>12</v>
          </cell>
          <cell r="H624">
            <v>612.94000000000005</v>
          </cell>
          <cell r="I624">
            <v>1526.22</v>
          </cell>
        </row>
        <row r="625">
          <cell r="B625" t="str">
            <v>10.01.34</v>
          </cell>
          <cell r="C625" t="str">
            <v>FORN. DE ADICIONAL DE EXTENSÃO EXCEDENTE A 1,00M DE TUBO DE FERRO FUNDIDO, (ESCL. ASSENTAMENTO), DUTIL, CLASSE K-12, COM DIÂMETRO DE 400 MM</v>
          </cell>
          <cell r="D625" t="str">
            <v>06.201.158-0</v>
          </cell>
          <cell r="E625" t="str">
            <v>M</v>
          </cell>
          <cell r="F625">
            <v>57.28</v>
          </cell>
          <cell r="G625">
            <v>29.7</v>
          </cell>
          <cell r="H625">
            <v>422.97</v>
          </cell>
          <cell r="I625">
            <v>1053.19</v>
          </cell>
        </row>
        <row r="626">
          <cell r="B626" t="str">
            <v>10.01.35</v>
          </cell>
          <cell r="C626" t="str">
            <v>FORN. DE TUBO DE FERRO FUNDIDO (SEM ASSENTAMENTO), DUTIL, CLASSE K-12, PN-10, FLANGE/FLANGE, EXCL. ACESSORIOS DA JUNTA, COM DIÂMETRO DE 900MM, COMPRIMENTO DE 0,50 A 1,00M</v>
          </cell>
          <cell r="D626" t="str">
            <v>06.201.064-0</v>
          </cell>
          <cell r="E626" t="str">
            <v>UN</v>
          </cell>
          <cell r="F626">
            <v>2</v>
          </cell>
          <cell r="G626">
            <v>0</v>
          </cell>
          <cell r="H626">
            <v>2666.59</v>
          </cell>
          <cell r="I626">
            <v>6639.8</v>
          </cell>
        </row>
        <row r="627">
          <cell r="B627" t="str">
            <v>10.01.36</v>
          </cell>
          <cell r="C627" t="str">
            <v>FORN. DE ADICIONAL DE EXTENSÃO EXCEDENTE A 1,00M DE TUBO DE FERRO FUNDIDO, (ESCL. ASSENTAMENTO), DUTIL, CLASSE K-12, COM DIÂMETRO DE 900 MM</v>
          </cell>
          <cell r="D627" t="str">
            <v>06.201.164-0</v>
          </cell>
          <cell r="E627" t="str">
            <v>M</v>
          </cell>
          <cell r="F627">
            <v>6</v>
          </cell>
          <cell r="G627">
            <v>0</v>
          </cell>
          <cell r="H627">
            <v>1486.4</v>
          </cell>
          <cell r="I627">
            <v>3701.13</v>
          </cell>
        </row>
        <row r="628">
          <cell r="B628" t="str">
            <v>10.01.37</v>
          </cell>
          <cell r="C628" t="str">
            <v>FORN. CURVA  F.FUNDIDO FF CP90, PN10, DN= 400MM</v>
          </cell>
          <cell r="D628" t="str">
            <v>06.200.228-9</v>
          </cell>
          <cell r="E628" t="str">
            <v>UN</v>
          </cell>
          <cell r="F628">
            <v>5</v>
          </cell>
          <cell r="G628">
            <v>3</v>
          </cell>
          <cell r="H628">
            <v>674.47</v>
          </cell>
          <cell r="I628">
            <v>2120.5300000000002</v>
          </cell>
        </row>
        <row r="629">
          <cell r="B629" t="str">
            <v>10.01.38</v>
          </cell>
          <cell r="C629" t="str">
            <v>FORN. TOCO DE FERRO FUNDIDO COM FLANGES E ABA DE VEDAÇÃO, PN10, DN 500 MM</v>
          </cell>
          <cell r="D629" t="str">
            <v>06.200.286-5</v>
          </cell>
          <cell r="E629" t="str">
            <v>UN</v>
          </cell>
          <cell r="F629">
            <v>5</v>
          </cell>
          <cell r="G629">
            <v>5</v>
          </cell>
          <cell r="H629">
            <v>1482.96</v>
          </cell>
          <cell r="I629">
            <v>4662.42</v>
          </cell>
        </row>
        <row r="630">
          <cell r="B630" t="str">
            <v>10.01.39</v>
          </cell>
          <cell r="C630" t="str">
            <v>FORN. DE PEÇAS DE CHAPA DE AÇO SOLDADO C/REVEST. OU PINTURA INT. E EXT., DIÂM. MAIOR QUE 300MM</v>
          </cell>
          <cell r="D630" t="str">
            <v>06.032.020-0</v>
          </cell>
          <cell r="E630" t="str">
            <v>KG</v>
          </cell>
          <cell r="F630">
            <v>2902.1</v>
          </cell>
          <cell r="G630">
            <v>2149</v>
          </cell>
          <cell r="H630">
            <v>5.54</v>
          </cell>
          <cell r="I630">
            <v>23.98</v>
          </cell>
        </row>
        <row r="631">
          <cell r="B631" t="str">
            <v>10.01.40</v>
          </cell>
          <cell r="C631" t="str">
            <v xml:space="preserve">FORN. PEDESTAL DE SUSPENSÃO C/ENGRENAGENS E CHUMBADORES PARA COMPORTAS DE 1500MM </v>
          </cell>
          <cell r="D631" t="str">
            <v>06.200.459-8</v>
          </cell>
          <cell r="E631" t="str">
            <v>UN</v>
          </cell>
          <cell r="F631">
            <v>1</v>
          </cell>
          <cell r="G631">
            <v>0</v>
          </cell>
          <cell r="H631">
            <v>7610.75</v>
          </cell>
          <cell r="I631">
            <v>23928.19</v>
          </cell>
        </row>
        <row r="632">
          <cell r="B632" t="str">
            <v>10.01.41</v>
          </cell>
          <cell r="C632" t="str">
            <v>FORN.DE FLANGES DE ACO SOLDADO C/PINTURA, EXCLUSIVE PARAFUSOS E ARRUELAS, DN ATE 800mm</v>
          </cell>
          <cell r="D632" t="str">
            <v>06.033.010-0</v>
          </cell>
          <cell r="E632" t="str">
            <v>KG</v>
          </cell>
          <cell r="G632">
            <v>597</v>
          </cell>
          <cell r="H632">
            <v>14.39</v>
          </cell>
          <cell r="I632">
            <v>81.849999999999994</v>
          </cell>
        </row>
        <row r="633">
          <cell r="B633" t="str">
            <v>10.01.42</v>
          </cell>
          <cell r="C633" t="str">
            <v>TOCO DE FERRO FUNDIDO DÚCTIL, PARA ESGOTO, COM FLANGES PN - 10 (L=250MM), DIÂMETRO 500MM. FORNECIMENTO</v>
          </cell>
          <cell r="D633" t="str">
            <v>06.200.279-8</v>
          </cell>
          <cell r="E633" t="str">
            <v>UN</v>
          </cell>
          <cell r="G633">
            <v>3</v>
          </cell>
          <cell r="H633">
            <v>839.95</v>
          </cell>
          <cell r="I633">
            <v>2640.8</v>
          </cell>
        </row>
        <row r="634">
          <cell r="B634" t="str">
            <v>10.01.43</v>
          </cell>
          <cell r="C634" t="str">
            <v>JUNTA DE DESMONTAGEM TRAVADA AXIALMENTE, DE FERRO FUNDIDO, PARA ESGOTO, COM FLANGES PN-10, DIÂMETRO DE 500 MM</v>
          </cell>
          <cell r="D634" t="str">
            <v>06.200.355-7</v>
          </cell>
          <cell r="E634" t="str">
            <v>UN</v>
          </cell>
          <cell r="G634">
            <v>3</v>
          </cell>
          <cell r="H634">
            <v>2024.51</v>
          </cell>
          <cell r="I634">
            <v>6365.05</v>
          </cell>
        </row>
        <row r="635">
          <cell r="B635" t="str">
            <v>10.01.44</v>
          </cell>
          <cell r="C635" t="str">
            <v>REDUÇÃO CONCÊNTRICA DE FERRO FUNDIDO DÚCTIL, PARA ESGOTO, COM FLANGES PN-10, DIÂMETRO DE 400X300MM. FORNECIMENTO</v>
          </cell>
          <cell r="D635" t="str">
            <v>06.200.256-8</v>
          </cell>
          <cell r="E635" t="str">
            <v>UN</v>
          </cell>
          <cell r="G635">
            <v>3</v>
          </cell>
          <cell r="H635">
            <v>520.61</v>
          </cell>
          <cell r="I635">
            <v>1636.79</v>
          </cell>
        </row>
        <row r="636">
          <cell r="B636" t="str">
            <v>10.01.45</v>
          </cell>
          <cell r="C636" t="str">
            <v>VÁLVULA DE RETENÇÃO PARA ESGOTO, EM FERRO FUNDIDO DÚCTIL, COM FLANGES PN-10, PORTINHOLA ÚNICA, DIÂMETRO DE 400 MM. FORNECIMENTO</v>
          </cell>
          <cell r="D636" t="str">
            <v>06.200.406-9</v>
          </cell>
          <cell r="E636" t="str">
            <v>UN</v>
          </cell>
          <cell r="G636">
            <v>3</v>
          </cell>
          <cell r="H636">
            <v>4503.68</v>
          </cell>
          <cell r="I636">
            <v>14159.56</v>
          </cell>
        </row>
        <row r="637">
          <cell r="B637" t="str">
            <v>10.01.46</v>
          </cell>
          <cell r="C637" t="str">
            <v>REGISTRO DE GAVETA, FERRO FUNDIDO DÚCTIL, COM FLANGES PN-10 E CUNHA DE BORRACHA, COM VOLANTE, DIÂMETRO DE 150MM. FORNECIMENTO</v>
          </cell>
          <cell r="D637" t="str">
            <v>06.200.362-9</v>
          </cell>
          <cell r="E637" t="str">
            <v>UN</v>
          </cell>
          <cell r="G637">
            <v>6</v>
          </cell>
          <cell r="H637">
            <v>584.89</v>
          </cell>
          <cell r="I637">
            <v>1838.89</v>
          </cell>
        </row>
        <row r="638">
          <cell r="B638" t="str">
            <v>10.01.47</v>
          </cell>
          <cell r="C638" t="str">
            <v>VENTOSA COMBINADA PARA ÁGUAS SERVIDAS (ESGOTO) MOD. D-20 'SAAR' OU SIMILAR, COM FLANGE, DIÂMETRO DE 150MM.  FORNECIMENTO</v>
          </cell>
          <cell r="D638" t="str">
            <v>06.200.394-5</v>
          </cell>
          <cell r="E638" t="str">
            <v>UN</v>
          </cell>
          <cell r="G638">
            <v>6</v>
          </cell>
          <cell r="H638">
            <v>3152.29</v>
          </cell>
          <cell r="I638">
            <v>9910.7900000000009</v>
          </cell>
        </row>
        <row r="639">
          <cell r="B639" t="str">
            <v>10.01.48</v>
          </cell>
          <cell r="C639" t="str">
            <v>CURVA 45° DE FERRO FUNDIDO DÚCTIL, PARA ESGOTO, COM FLANGES PN-10, DIÂMETRO DE 400MM.  FORNECIMENTO</v>
          </cell>
          <cell r="D639" t="str">
            <v>06.200.217-9</v>
          </cell>
          <cell r="E639" t="str">
            <v>UN</v>
          </cell>
          <cell r="G639">
            <v>3</v>
          </cell>
          <cell r="H639">
            <v>525.61</v>
          </cell>
          <cell r="I639">
            <v>1652.51</v>
          </cell>
        </row>
        <row r="640">
          <cell r="B640" t="str">
            <v>10.01.49</v>
          </cell>
          <cell r="C640" t="str">
            <v>FLANGES DE AÇO SOLDADO, COM REVESTIMENTO INTERNO E EXTERNO, EXCLUSIVE PARAFUSOS E ARRUELAS, COM DIÂMETRO ACIMA DE 800MM E ATÉ 1.200MM.  FORNECIMENTO</v>
          </cell>
          <cell r="D640" t="str">
            <v>06.033.020-0</v>
          </cell>
          <cell r="E640" t="str">
            <v>KG</v>
          </cell>
          <cell r="G640">
            <v>1166</v>
          </cell>
          <cell r="H640">
            <v>21.3</v>
          </cell>
          <cell r="I640">
            <v>121.15</v>
          </cell>
        </row>
        <row r="641">
          <cell r="B641" t="str">
            <v>10.01.50</v>
          </cell>
          <cell r="C641" t="str">
            <v>FLANGE CEGO DE FERRO FUNDIDO DÚCTIL, PARA ESGOTO, PN-10, DIÂMETRO DE 500MM. FORNECIMENTO</v>
          </cell>
          <cell r="D641" t="str">
            <v>06.200.307-2</v>
          </cell>
          <cell r="E641" t="str">
            <v>UN</v>
          </cell>
          <cell r="G641">
            <v>2</v>
          </cell>
          <cell r="H641">
            <v>405.65</v>
          </cell>
          <cell r="I641">
            <v>1275.3599999999999</v>
          </cell>
        </row>
        <row r="642">
          <cell r="B642" t="str">
            <v>10.01.51</v>
          </cell>
          <cell r="C642" t="str">
            <v>FLANGE CEGO DE FERRO FUNDIDO DÚCTIL, PARA ESGOTO, PN-10, DIÂMETRO DE 400MM. FORNECIMENTO</v>
          </cell>
          <cell r="D642" t="str">
            <v>06.200.306-9</v>
          </cell>
          <cell r="E642" t="str">
            <v>UN</v>
          </cell>
          <cell r="G642">
            <v>2</v>
          </cell>
          <cell r="H642">
            <v>150.69</v>
          </cell>
          <cell r="I642">
            <v>473.76</v>
          </cell>
        </row>
        <row r="643">
          <cell r="B643" t="str">
            <v>10.01.52</v>
          </cell>
          <cell r="C643" t="str">
            <v>FORN. COMPORTA QUADRADA DE SENTIDO DUPLO DE FLUXO COM CHUMBADORES, SEM ACIONAMENTO DE 1000X1000 MM</v>
          </cell>
          <cell r="D643" t="str">
            <v>06.200.438-9</v>
          </cell>
          <cell r="E643" t="str">
            <v>UN</v>
          </cell>
          <cell r="G643">
            <v>6</v>
          </cell>
          <cell r="H643">
            <v>19611.490000000002</v>
          </cell>
          <cell r="I643">
            <v>61658.52</v>
          </cell>
        </row>
        <row r="644">
          <cell r="B644" t="str">
            <v>10.01.53</v>
          </cell>
          <cell r="C644" t="str">
            <v>FORN. PEDESTAL DE SUSPENSÃO C/ ENGRENAGENS E CHUMBADORES PARA COMPORTAS DE 1.000 MM</v>
          </cell>
          <cell r="D644" t="str">
            <v>06.200.459-5</v>
          </cell>
          <cell r="E644" t="str">
            <v>UN</v>
          </cell>
          <cell r="G644">
            <v>6</v>
          </cell>
          <cell r="H644">
            <v>3088.8</v>
          </cell>
          <cell r="I644">
            <v>9711.18</v>
          </cell>
        </row>
        <row r="645">
          <cell r="B645" t="str">
            <v>10.01.54</v>
          </cell>
          <cell r="C645" t="str">
            <v>TUBO DE PVC RÍGIDO, ROSQUEÁVEL, PARA ÁGUA FRIA, COM DIÂMETRO DE 2”, INCLUSIVE CONEXÕES E EMENDAS, EXCLUSIVE ABERTURA E FECHAMENTO DE RASGO.  FORNECIMENTO E ASSENTAMENTO</v>
          </cell>
          <cell r="D645" t="str">
            <v>15.036.023-0</v>
          </cell>
          <cell r="E645" t="str">
            <v>M</v>
          </cell>
          <cell r="G645">
            <v>14</v>
          </cell>
          <cell r="H645">
            <v>8.7899999999999991</v>
          </cell>
          <cell r="I645">
            <v>16.5</v>
          </cell>
        </row>
        <row r="646">
          <cell r="B646" t="str">
            <v>10.01.55</v>
          </cell>
          <cell r="C646" t="str">
            <v>GRELHA, EM FIBRA DE VIDRO, COM ABERTURA DE 60%, 1.1/2"X1.1/2"X5MM,  DIMENSÕES DE 2X2M. FORNECIMENTO E COLOCAÇÃO</v>
          </cell>
          <cell r="D646" t="str">
            <v>18.213.001-2</v>
          </cell>
          <cell r="E646" t="str">
            <v>M2</v>
          </cell>
          <cell r="G646">
            <v>4</v>
          </cell>
          <cell r="H646">
            <v>279.58</v>
          </cell>
          <cell r="I646">
            <v>422.44</v>
          </cell>
        </row>
        <row r="647">
          <cell r="B647" t="str">
            <v>10.01.56</v>
          </cell>
          <cell r="C647" t="str">
            <v>GUARDA CORPO, EM FIBRA DE VIDRO. FORNECIMENTO E COLOCAÇÃO</v>
          </cell>
          <cell r="D647" t="str">
            <v>18.213.001-1</v>
          </cell>
          <cell r="E647" t="str">
            <v>M</v>
          </cell>
          <cell r="G647">
            <v>219</v>
          </cell>
          <cell r="H647">
            <v>86.19</v>
          </cell>
          <cell r="I647">
            <v>130.22999999999999</v>
          </cell>
        </row>
        <row r="648">
          <cell r="B648" t="str">
            <v>10.01.57</v>
          </cell>
          <cell r="C648" t="str">
            <v>CANTONEIRA COM CHUMBADOR, EM FIBRA DE VIDRO, 1.1/2"X1.1/2"X5MM. FORNECIMENTO E COLOCAÇÃO</v>
          </cell>
          <cell r="D648" t="str">
            <v>18.213.001-3</v>
          </cell>
          <cell r="E648" t="str">
            <v>M</v>
          </cell>
          <cell r="G648">
            <v>8</v>
          </cell>
          <cell r="H648">
            <v>12.69</v>
          </cell>
          <cell r="I648">
            <v>19.170000000000002</v>
          </cell>
        </row>
        <row r="649">
          <cell r="B649" t="str">
            <v>10.01.58</v>
          </cell>
          <cell r="C649" t="str">
            <v>SUPORTES TIPO CONSOLE EM CHAPA ATÉ 3/8” DE ESPESSURA E PERFIS CANTONEIRA 4” X 4”, SOLDADOS, PARA FIXAÇÃO SUSPENSA DE TUBULAÇÕES, INCLUSIVE JATEAMENTO DAS SUPERFÍCIES E PINTURA ANTIOXIDANTE À BASE DE BORRACHA CLORADA, CHUMBADORES, PORCAS E PARAFUSOS.  FORN</v>
          </cell>
          <cell r="D649" t="str">
            <v>06.022.010-0</v>
          </cell>
          <cell r="E649" t="str">
            <v>KG</v>
          </cell>
          <cell r="G649">
            <v>194</v>
          </cell>
          <cell r="H649">
            <v>10.93</v>
          </cell>
          <cell r="I649">
            <v>23.17</v>
          </cell>
        </row>
        <row r="650">
          <cell r="B650" t="str">
            <v>10.01.59</v>
          </cell>
          <cell r="C650" t="str">
            <v>FORN. E ASSENTAMENTO DE TAMPÃO FO.FO., TIPO MÉDIO 225KG</v>
          </cell>
          <cell r="D650" t="str">
            <v>06.016.003-0</v>
          </cell>
          <cell r="E650" t="str">
            <v>UN</v>
          </cell>
          <cell r="G650">
            <v>6</v>
          </cell>
          <cell r="H650">
            <v>252.16</v>
          </cell>
          <cell r="I650">
            <v>780.93</v>
          </cell>
        </row>
        <row r="651">
          <cell r="B651" t="str">
            <v>10.01.60</v>
          </cell>
          <cell r="C651" t="str">
            <v>TÊ DE FERRO FUNDIDO DÚCTIL, PARA ESGOTO, COM FLANGES PN-10, DIÂMETRO DE 1.000X200MM. FORNECIMENTO</v>
          </cell>
          <cell r="D651" t="str">
            <v>06.200.238-2</v>
          </cell>
          <cell r="E651" t="str">
            <v>UN</v>
          </cell>
          <cell r="G651">
            <v>5</v>
          </cell>
          <cell r="H651">
            <v>5377.83</v>
          </cell>
          <cell r="I651">
            <v>16907.89</v>
          </cell>
        </row>
        <row r="652">
          <cell r="B652" t="str">
            <v>10.01.61</v>
          </cell>
          <cell r="C652" t="str">
            <v>REDUÇÃO CONCÊNTRICA DE FERRO FUNDIDO DÚCTIL, PARA ESGOTO, COM FLANGES PN-10, DIÂMETRO DE 200X150MM. FORNECIMENTO</v>
          </cell>
          <cell r="D652" t="str">
            <v>06.200.255-7</v>
          </cell>
          <cell r="E652" t="str">
            <v>UN</v>
          </cell>
          <cell r="G652">
            <v>3</v>
          </cell>
          <cell r="H652">
            <v>120.14</v>
          </cell>
          <cell r="I652">
            <v>377.72</v>
          </cell>
        </row>
        <row r="653">
          <cell r="B653" t="str">
            <v>10.01.62</v>
          </cell>
          <cell r="C653" t="str">
            <v>FORN. REGISTRO DE GAVETA F.FUNDIDO FC PN10 DN=200MM</v>
          </cell>
          <cell r="D653" t="str">
            <v>06.200.361-5</v>
          </cell>
          <cell r="E653" t="str">
            <v>UN</v>
          </cell>
          <cell r="G653">
            <v>2</v>
          </cell>
          <cell r="H653">
            <v>937.5</v>
          </cell>
          <cell r="I653">
            <v>2947.5</v>
          </cell>
        </row>
        <row r="654">
          <cell r="B654" t="str">
            <v>10.01.63</v>
          </cell>
          <cell r="C654" t="str">
            <v>FORN. DE ADICIONAL DE EXTENSÃO EXCEDENTE A 1,00M DE TUBO DE FERRO FUNDIDO, (ESCL. ASSENTAMENTO), DUTIL, CLASSE K-12, COM DIÂMETRO DE 100 MM</v>
          </cell>
          <cell r="D654" t="str">
            <v>06.201.152-0</v>
          </cell>
          <cell r="E654" t="str">
            <v>M</v>
          </cell>
          <cell r="G654">
            <v>24.3</v>
          </cell>
          <cell r="H654">
            <v>69.989999999999995</v>
          </cell>
          <cell r="I654">
            <v>174.27</v>
          </cell>
        </row>
        <row r="655">
          <cell r="B655" t="str">
            <v>10.01.64</v>
          </cell>
          <cell r="C655" t="str">
            <v xml:space="preserve">FORNECIMENTO DE TUBO DE FERRO FUNDIDO (SEM ASSENTAMENTO), DÚCTIL, CLASSE K-12, PN-10, PONTA-FLANGE, EXCL. ACESSÓRIOS DA JUNTA, COM DIÂMETRO DE 100 mm, COMPRIMENTO DE 0,5 A 1,00 </v>
          </cell>
          <cell r="D655" t="str">
            <v>06.201.102-0</v>
          </cell>
          <cell r="E655" t="str">
            <v>UN</v>
          </cell>
          <cell r="G655">
            <v>3</v>
          </cell>
          <cell r="H655">
            <v>88.3</v>
          </cell>
          <cell r="I655">
            <v>219.86</v>
          </cell>
        </row>
        <row r="656">
          <cell r="B656" t="str">
            <v>10.01.65</v>
          </cell>
          <cell r="C656" t="str">
            <v>CURVA 90° DE FERRO FUNDIDO, COM BOLSAS DE JUNTA ELÁSTICA, DIÂMETRO DE 100MM.  FORNECIMENTO</v>
          </cell>
          <cell r="D656" t="str">
            <v>06.200.050-9</v>
          </cell>
          <cell r="E656" t="str">
            <v>UN</v>
          </cell>
          <cell r="G656">
            <v>3</v>
          </cell>
          <cell r="H656">
            <v>64.069999999999993</v>
          </cell>
          <cell r="I656">
            <v>201.43</v>
          </cell>
        </row>
        <row r="657">
          <cell r="B657" t="str">
            <v>10.01.66</v>
          </cell>
          <cell r="C657" t="str">
            <v>EXTREMIDADE DE FERRO FUNDIDO, COM FLANGE PN10 E BOLSA, DIÂMETRO DE 100MM.  FORNECIMENTO</v>
          </cell>
          <cell r="D657" t="str">
            <v>06.200.088-3</v>
          </cell>
          <cell r="E657" t="str">
            <v>UN</v>
          </cell>
          <cell r="G657">
            <v>3</v>
          </cell>
          <cell r="H657">
            <v>48.05</v>
          </cell>
          <cell r="I657">
            <v>151.06</v>
          </cell>
        </row>
        <row r="658">
          <cell r="B658" t="str">
            <v>10.01.67</v>
          </cell>
          <cell r="C658" t="str">
            <v>FORN. DE CURVA F.FUNDIDO FF PN10 DN=200 MM X 45</v>
          </cell>
          <cell r="D658" t="str">
            <v>06.200.217-1</v>
          </cell>
          <cell r="E658" t="str">
            <v>UN</v>
          </cell>
          <cell r="G658">
            <v>2</v>
          </cell>
          <cell r="H658">
            <v>143.62</v>
          </cell>
          <cell r="I658">
            <v>451.54</v>
          </cell>
        </row>
        <row r="659">
          <cell r="B659" t="str">
            <v>10.01.68</v>
          </cell>
          <cell r="C659" t="str">
            <v>FORN. HASTE PROLONGAMENTO 1.1/8"" COM QUADRADO E BOCA DE CHAVE  ATÉ 1 m</v>
          </cell>
          <cell r="D659" t="str">
            <v>06.200.462-3</v>
          </cell>
          <cell r="E659" t="str">
            <v>UN</v>
          </cell>
          <cell r="G659">
            <v>2</v>
          </cell>
          <cell r="H659">
            <v>158.61000000000001</v>
          </cell>
          <cell r="I659">
            <v>498.66</v>
          </cell>
        </row>
        <row r="660">
          <cell r="B660" t="str">
            <v>10.01.69</v>
          </cell>
          <cell r="C660" t="str">
            <v>FORN. DE HASTE PROLONGAMENTO 1.1/8"" POR M ADICIONAL</v>
          </cell>
          <cell r="D660" t="str">
            <v>06.200.462-4</v>
          </cell>
          <cell r="E660" t="str">
            <v>M</v>
          </cell>
          <cell r="G660">
            <v>5</v>
          </cell>
          <cell r="H660">
            <v>158.61000000000001</v>
          </cell>
          <cell r="I660">
            <v>498.66</v>
          </cell>
        </row>
        <row r="661">
          <cell r="B661" t="str">
            <v>10.01.70</v>
          </cell>
          <cell r="C661" t="str">
            <v>FORN. MANCAL INTERMEDIARIO  1.1/8" C/CHUMBADORES</v>
          </cell>
          <cell r="D661" t="str">
            <v>06.200.464-1</v>
          </cell>
          <cell r="E661" t="str">
            <v>UN</v>
          </cell>
          <cell r="G661">
            <v>2</v>
          </cell>
          <cell r="H661">
            <v>206.2</v>
          </cell>
          <cell r="I661">
            <v>648.29</v>
          </cell>
        </row>
        <row r="662">
          <cell r="B662" t="str">
            <v>10.01.71</v>
          </cell>
          <cell r="C662" t="str">
            <v>FORN. E ASSENTAMENTO DE TAMPA P/ REGISTRO FO.FO., DN=100mm - NA RUA</v>
          </cell>
          <cell r="D662" t="str">
            <v>06.016.061-0</v>
          </cell>
          <cell r="E662" t="str">
            <v>UN</v>
          </cell>
          <cell r="G662">
            <v>2</v>
          </cell>
          <cell r="H662">
            <v>83.38</v>
          </cell>
          <cell r="I662">
            <v>258.22000000000003</v>
          </cell>
        </row>
        <row r="663">
          <cell r="B663" t="str">
            <v>10.01.72</v>
          </cell>
          <cell r="C663" t="str">
            <v xml:space="preserve">FORNECIMENTO DE TUBO DE FERRO FUNDIDO (SEM ASSENTAMENTO), DÚCTIL, CLASSE K-12, PN-10, PONTA-FLANGE, EXCL. ACESSÓRIOS DA JUNTA, COM DIÂMETRO DE 200 mm, COMPRIMENTO DE 0,5 A 1,00 </v>
          </cell>
          <cell r="D663" t="str">
            <v>06.201.104-0</v>
          </cell>
          <cell r="E663" t="str">
            <v>UN</v>
          </cell>
          <cell r="G663">
            <v>2</v>
          </cell>
          <cell r="H663">
            <v>188.72</v>
          </cell>
          <cell r="I663">
            <v>469.91</v>
          </cell>
        </row>
        <row r="664">
          <cell r="B664" t="str">
            <v>10.01.73</v>
          </cell>
          <cell r="C664" t="str">
            <v>FORNECIMENTO DE ADICIONAL DE EXTENSÃO EXCEDENTE A 1,00 m DE TUBO DE FERRO FUNDIDO (EXCL. ASSENTAMENTO), DÚCTIL, CLASSE K-12, COM DIÂMETRO DE 200 mm</v>
          </cell>
          <cell r="D664" t="str">
            <v>06.201.154-0</v>
          </cell>
          <cell r="E664" t="str">
            <v>UN</v>
          </cell>
          <cell r="G664">
            <v>10</v>
          </cell>
          <cell r="H664">
            <v>174.9</v>
          </cell>
          <cell r="I664">
            <v>435.5</v>
          </cell>
        </row>
        <row r="665">
          <cell r="B665" t="str">
            <v>10.01.74</v>
          </cell>
          <cell r="C665" t="str">
            <v>DEGRAU DE FERRO FUNDIDO COM 3,0KG, FIXADO EM CONCRETO.  FORNECIMENTO E COLOCAÇÃO</v>
          </cell>
          <cell r="D665" t="str">
            <v>06.016.081-0</v>
          </cell>
          <cell r="E665" t="str">
            <v>UN</v>
          </cell>
          <cell r="G665">
            <v>43</v>
          </cell>
          <cell r="H665">
            <v>27.35</v>
          </cell>
          <cell r="I665">
            <v>84.7</v>
          </cell>
        </row>
        <row r="666">
          <cell r="B666" t="str">
            <v>10.02</v>
          </cell>
          <cell r="C666" t="str">
            <v>ASSENTAMENTO</v>
          </cell>
        </row>
        <row r="667">
          <cell r="B667" t="str">
            <v>10.02.01</v>
          </cell>
          <cell r="C667" t="str">
            <v>MONTAGEM DE TUBOS, PEÇAS E CONEXÕES</v>
          </cell>
        </row>
        <row r="668">
          <cell r="B668" t="str">
            <v>10.02.01.01</v>
          </cell>
          <cell r="C668" t="str">
            <v>MONTAGEM SEM FORNECIMENTO, DE ACESSÓRIOS HIDRAULICOS TIPO "WAFER" (VÁLVULAS BORBOLETA, VÁLVULAS DE RETENÇÃO E SIMILARES), PARA MONTAGEM ENTRE FLANGES ADJACENTES CLASSE PN-10, INCLUSIVE O FORNECIMENTO DOS MATERIAIS PARA AS JUNTAS (TIRANTES COM PORCAS E PAR</v>
          </cell>
          <cell r="D668" t="str">
            <v>06.011.020-5</v>
          </cell>
          <cell r="E668" t="str">
            <v>UN</v>
          </cell>
          <cell r="F668">
            <v>5</v>
          </cell>
          <cell r="G668">
            <v>0</v>
          </cell>
          <cell r="H668">
            <v>230.11</v>
          </cell>
          <cell r="I668">
            <v>561</v>
          </cell>
        </row>
        <row r="669">
          <cell r="B669" t="str">
            <v>10.02.01.02</v>
          </cell>
          <cell r="C669" t="str">
            <v>MONTAGEDM DE JUNTA DE DESMONTAGEM DE FERRO FUNDIDO DN=400MM</v>
          </cell>
          <cell r="D669" t="str">
            <v>06.001.011-6</v>
          </cell>
          <cell r="E669" t="str">
            <v>UN</v>
          </cell>
          <cell r="F669">
            <v>10</v>
          </cell>
          <cell r="G669">
            <v>0</v>
          </cell>
          <cell r="H669">
            <v>56.25</v>
          </cell>
          <cell r="I669">
            <v>104.62</v>
          </cell>
        </row>
        <row r="670">
          <cell r="B670" t="str">
            <v>10.02.01.03</v>
          </cell>
          <cell r="C670" t="str">
            <v>MONTAGEM DE JUNTA GIBAULT  ACIMA DE DN 300 MM</v>
          </cell>
          <cell r="D670" t="str">
            <v>06.001.009-2</v>
          </cell>
          <cell r="E670" t="str">
            <v>UN</v>
          </cell>
          <cell r="F670">
            <v>5</v>
          </cell>
          <cell r="G670">
            <v>0</v>
          </cell>
          <cell r="H670">
            <v>30.86</v>
          </cell>
          <cell r="I670">
            <v>57.39</v>
          </cell>
        </row>
        <row r="671">
          <cell r="B671" t="str">
            <v>10.02.01.04</v>
          </cell>
          <cell r="C671" t="str">
            <v>MONTAGEM DE PEÇAS OU TUBOS ATÉ 1 M C/FLANGES, COM FORN. DOS MAT.DAS JUNTAS, POR JUNTA DN=1200 MM</v>
          </cell>
          <cell r="D671" t="str">
            <v>06.011.119-0</v>
          </cell>
          <cell r="E671" t="str">
            <v>UN</v>
          </cell>
          <cell r="F671">
            <v>57.28</v>
          </cell>
          <cell r="G671">
            <v>0</v>
          </cell>
          <cell r="H671">
            <v>1181.7</v>
          </cell>
          <cell r="I671">
            <v>2880.98</v>
          </cell>
        </row>
        <row r="672">
          <cell r="B672" t="str">
            <v>10.02.01.05</v>
          </cell>
          <cell r="C672" t="str">
            <v>ADICIONAL  DE MONTAGEM DE COMPR. EXCEDENTE DE 1 M EM CADA TUBO C/FLANGES DN= 900 MM</v>
          </cell>
          <cell r="D672" t="str">
            <v>06.011.206-0</v>
          </cell>
          <cell r="E672" t="str">
            <v>M</v>
          </cell>
          <cell r="F672">
            <v>6</v>
          </cell>
          <cell r="G672">
            <v>0</v>
          </cell>
          <cell r="H672">
            <v>4.0599999999999996</v>
          </cell>
          <cell r="I672">
            <v>9.89</v>
          </cell>
        </row>
        <row r="673">
          <cell r="B673" t="str">
            <v>10.02.01.06</v>
          </cell>
          <cell r="C673" t="str">
            <v>MONTAGEM E ASSENTAMENTO DE PEÇAS DE CHAPA DE AÇO, INCLUSIVE SOLDA E REVESTIMENTO DAS JUNTAS, EXCLUSIVE O FORNECIMENTO DAS PEÇAS E DOS MATERIAIS DO REVESTIMENTO DAS JUNTAS, POR JUNTA SOLDADA COM DIÂMETRO DE 500MM E ESPESSURA DE 3/8"</v>
          </cell>
          <cell r="D673" t="str">
            <v>06.020.332-0</v>
          </cell>
          <cell r="E673" t="str">
            <v>UN</v>
          </cell>
          <cell r="F673">
            <v>5</v>
          </cell>
          <cell r="G673">
            <v>0</v>
          </cell>
          <cell r="H673">
            <v>207.51</v>
          </cell>
          <cell r="I673">
            <v>411.07</v>
          </cell>
        </row>
        <row r="674">
          <cell r="B674" t="str">
            <v>10.02.01.07</v>
          </cell>
          <cell r="C674" t="str">
            <v xml:space="preserve">MONTAGEM DE PEDESTAL, HASTE E VOLANTE </v>
          </cell>
          <cell r="D674" t="str">
            <v>06.001.305-0</v>
          </cell>
          <cell r="E674" t="str">
            <v>CJ</v>
          </cell>
          <cell r="F674">
            <v>7</v>
          </cell>
          <cell r="G674">
            <v>7</v>
          </cell>
          <cell r="H674">
            <v>72.09</v>
          </cell>
          <cell r="I674">
            <v>134.08000000000001</v>
          </cell>
        </row>
        <row r="675">
          <cell r="B675" t="str">
            <v>10.02.01.08</v>
          </cell>
          <cell r="C675" t="str">
            <v>MONTAGEM DE PEÇAS OU TUBOS ATÉ 1 M C/FLANGES, COM FORN. DOS MAT.DAS JUNTAS, POR JUNTA DN=900 MM</v>
          </cell>
          <cell r="D675" t="str">
            <v>06.011.116-0</v>
          </cell>
          <cell r="E675" t="str">
            <v>UN</v>
          </cell>
          <cell r="F675">
            <v>5</v>
          </cell>
          <cell r="G675">
            <v>10</v>
          </cell>
          <cell r="H675">
            <v>677.14</v>
          </cell>
          <cell r="I675">
            <v>1650.86</v>
          </cell>
        </row>
        <row r="676">
          <cell r="B676" t="str">
            <v>10.02.01.09</v>
          </cell>
          <cell r="C676" t="str">
            <v>MONTAGEM DE PEÇAS OU TUBOS ATÉ 1 M C/FLANGES, COM FORN. DOS MAT.DAS JUNTAS, POR JUNTA DN=400 MM</v>
          </cell>
          <cell r="D676" t="str">
            <v>06.011.109-0</v>
          </cell>
          <cell r="E676" t="str">
            <v>UN</v>
          </cell>
          <cell r="F676">
            <v>49</v>
          </cell>
          <cell r="G676">
            <v>24</v>
          </cell>
          <cell r="H676">
            <v>106.15</v>
          </cell>
          <cell r="I676">
            <v>258.79000000000002</v>
          </cell>
        </row>
        <row r="677">
          <cell r="B677" t="str">
            <v>10.02.01.10</v>
          </cell>
          <cell r="C677" t="str">
            <v>MONTAGEM SEM  FORNECIMENTO, DE VÁLVULAS DE GAVETA (REGISTROS), VÁLVULAS DE RETENÇÃO, VENTOSAS, HIDRANTES, ETC, COM FLANGES CLASSE PN-10, INCLUSIVE O FORNECIMENTO DOS MATERIAIS PARA AS JUNTAS (ARRUELAS DE BORRACHA E PARAFUSOS COM PORCAS), POR JUNTA FLANGEA</v>
          </cell>
          <cell r="D677" t="str">
            <v>06.011.229-0</v>
          </cell>
          <cell r="E677" t="str">
            <v>UN</v>
          </cell>
          <cell r="F677">
            <v>10</v>
          </cell>
          <cell r="G677">
            <v>24</v>
          </cell>
          <cell r="H677">
            <v>184.84</v>
          </cell>
          <cell r="I677">
            <v>450.63</v>
          </cell>
        </row>
        <row r="678">
          <cell r="B678" t="str">
            <v>10.02.01.11</v>
          </cell>
          <cell r="C678" t="str">
            <v>MONTAGEM DE PEÇAS OU TUBOS ATÉ 1 M C/FLANGES, COM FORN. DOS MAT.DAS JUNTAS, POR JUNTA DN=500 MM</v>
          </cell>
          <cell r="D678" t="str">
            <v>06.011.111-0</v>
          </cell>
          <cell r="E678" t="str">
            <v>UN</v>
          </cell>
          <cell r="F678">
            <v>15</v>
          </cell>
          <cell r="G678">
            <v>15</v>
          </cell>
          <cell r="H678">
            <v>221.26</v>
          </cell>
          <cell r="I678">
            <v>539.42999999999995</v>
          </cell>
        </row>
        <row r="679">
          <cell r="B679" t="str">
            <v>10.02.01.12</v>
          </cell>
          <cell r="C679" t="str">
            <v>MONTAGEM SEM  FORNECIMENTO, DE VÁLVULAS DE GAVETA (REGISTROS), VÁLVULAS DE RETENÇÃO, VENTOSAS, HIDRANTES, ETC, COM FLANGES CLASSE PN-10, INCLUSIVE O FORNECIMENTO DOS MATERIAIS PARA AS JUNTAS (ARRUELAS DE BORRACHA E PARAFUSOS COM PORCAS), POR JUNTA FLANGEA</v>
          </cell>
          <cell r="D679" t="str">
            <v>06.011.231-0</v>
          </cell>
          <cell r="E679" t="str">
            <v>UN</v>
          </cell>
          <cell r="F679">
            <v>10</v>
          </cell>
          <cell r="G679">
            <v>12</v>
          </cell>
          <cell r="H679">
            <v>222.65</v>
          </cell>
          <cell r="I679">
            <v>542.82000000000005</v>
          </cell>
        </row>
        <row r="680">
          <cell r="B680" t="str">
            <v>10.02.01.13</v>
          </cell>
          <cell r="C680" t="str">
            <v>MONTAGEM DE PEÇAS OU TUBOS ATÉ 1 M C/FLANGES, COM FORN. DOS MAT.DAS JUNTAS, POR JUNTA DN=600 MM</v>
          </cell>
          <cell r="D680" t="str">
            <v>06.011.112-0</v>
          </cell>
          <cell r="E680" t="str">
            <v>UN</v>
          </cell>
          <cell r="F680">
            <v>2</v>
          </cell>
          <cell r="G680">
            <v>0</v>
          </cell>
          <cell r="H680">
            <v>184.5</v>
          </cell>
          <cell r="I680">
            <v>449.81</v>
          </cell>
        </row>
        <row r="681">
          <cell r="B681" t="str">
            <v>10.02.01.14</v>
          </cell>
          <cell r="C681" t="str">
            <v>MONTAGEM DE PEÇAS OU TUBOS ATÉ 1 M C/FLANGES, COM FORN. DOS MAT.DAS JUNTAS, POR JUNTA DN=700 MM</v>
          </cell>
          <cell r="D681" t="str">
            <v>06.011.113-0</v>
          </cell>
          <cell r="E681" t="str">
            <v>UN</v>
          </cell>
          <cell r="F681">
            <v>3</v>
          </cell>
          <cell r="G681">
            <v>0</v>
          </cell>
          <cell r="H681">
            <v>442.88</v>
          </cell>
          <cell r="I681">
            <v>1079.74</v>
          </cell>
        </row>
        <row r="682">
          <cell r="B682" t="str">
            <v>10.02.01.15</v>
          </cell>
          <cell r="C682" t="str">
            <v>MONTAGEM COMPORTA ACIMA DE DN = 0,70 X 0,70 M</v>
          </cell>
          <cell r="D682" t="str">
            <v>06.001.300-0</v>
          </cell>
          <cell r="E682" t="str">
            <v>UN</v>
          </cell>
          <cell r="F682">
            <v>7</v>
          </cell>
          <cell r="G682">
            <v>7</v>
          </cell>
          <cell r="H682">
            <v>283.29000000000002</v>
          </cell>
          <cell r="I682">
            <v>526.91</v>
          </cell>
        </row>
        <row r="683">
          <cell r="B683" t="str">
            <v>10.02.01.16</v>
          </cell>
          <cell r="C683" t="str">
            <v>MONTAGEM DE PEÇAS OU TUBOS ATÉ 1 M C/FLANGES, COM FORN. DOS MAT.DAS JUNTAS, POR JUNTA DN=800 MM</v>
          </cell>
          <cell r="D683" t="str">
            <v>06.011.115-0</v>
          </cell>
          <cell r="E683" t="str">
            <v>UN</v>
          </cell>
          <cell r="F683">
            <v>3</v>
          </cell>
          <cell r="G683">
            <v>0</v>
          </cell>
          <cell r="H683">
            <v>590.55999999999995</v>
          </cell>
          <cell r="I683">
            <v>1439.78</v>
          </cell>
        </row>
        <row r="684">
          <cell r="B684" t="str">
            <v>10.02.01.17</v>
          </cell>
          <cell r="C684" t="str">
            <v>CUSTO ADICIONAL, DE ASSENTAMENTO SEM FORNECIMENTO, DE TUBOS DE FERRO FUNDIDO OU AÇO, COM FLANGES CLASSE PN-10 OU PN-16 OU PN-25, POR METRO DE TUBO EXCEDENTE A 1,00M DE COMPRIMENTO, COM DIÂMETRO DE 400MM</v>
          </cell>
          <cell r="D684" t="str">
            <v>06.011.199-0</v>
          </cell>
          <cell r="E684" t="str">
            <v>M</v>
          </cell>
          <cell r="G684">
            <v>29.7</v>
          </cell>
          <cell r="H684">
            <v>2.71</v>
          </cell>
          <cell r="I684">
            <v>6.6</v>
          </cell>
        </row>
        <row r="685">
          <cell r="B685" t="str">
            <v>10.02.01.18</v>
          </cell>
          <cell r="C685" t="str">
            <v>MONTAGEM SEM FORNECIMENTO, DE VÁLVULAS DE GAVETA (REGISTROS), VÁLVULAS DE RETENÇÃO, VENTOSAS, HIDRANTES, ETC, COM FLANGES CLASSE PN-10, INCLUSIVE O FORNECIMENTO DOS MATERIAIS PARA AS JUNTAS (ARRUELAS DE BOORACHA E PARAFUSOS COM PORCAS), POR JUNTA FLANGEAD</v>
          </cell>
          <cell r="D685" t="str">
            <v>06.011.224-0</v>
          </cell>
          <cell r="E685" t="str">
            <v>UN</v>
          </cell>
          <cell r="G685">
            <v>12</v>
          </cell>
          <cell r="H685">
            <v>20.85</v>
          </cell>
          <cell r="I685">
            <v>50.83</v>
          </cell>
        </row>
        <row r="686">
          <cell r="B686" t="str">
            <v>10.02.01.19</v>
          </cell>
          <cell r="C686" t="str">
            <v>MONTAGEM E ASSENTAMENTO DE PEÇAS DE CHAPA DE AÇO DE 1/4” DE ESPESSURA, POR JUNTA SOLDADA, DE 1.000MM DE DIÂMETRO, INCLUSIVE SOLDA, EXCLUSIVE FORNECIMENTO DAS PEÇAS E DOS MATERIAIS DE REVESTIMENTO DAS JUNTAS</v>
          </cell>
          <cell r="D686" t="str">
            <v>06.020.035-9</v>
          </cell>
          <cell r="E686" t="str">
            <v>UN</v>
          </cell>
          <cell r="G686">
            <v>5</v>
          </cell>
          <cell r="H686">
            <v>201.34</v>
          </cell>
          <cell r="I686">
            <v>398.85</v>
          </cell>
        </row>
        <row r="687">
          <cell r="B687" t="str">
            <v>10.02.01.20</v>
          </cell>
          <cell r="C687" t="str">
            <v>MONTAGEM DE PECAS OU TUBOS ATE 1M C/FLANGES, COM FORN. DOS MAT. DAS JUNTAS,  POR JUNTA DN = 200MM</v>
          </cell>
          <cell r="D687" t="str">
            <v>06.011.105-0</v>
          </cell>
          <cell r="E687" t="str">
            <v>UN</v>
          </cell>
          <cell r="G687">
            <v>5</v>
          </cell>
          <cell r="H687">
            <v>24.77</v>
          </cell>
          <cell r="I687">
            <v>60.38</v>
          </cell>
        </row>
        <row r="688">
          <cell r="B688" t="str">
            <v>10.02.01.21</v>
          </cell>
          <cell r="C688" t="str">
            <v>MONTAGEM DE PECAS OU TUBOS ATE 1M C/FLANGES, COM FORN. DOS MAT. DAS JUNTAS,  POR JUNTA DN = 100MM</v>
          </cell>
          <cell r="D688" t="str">
            <v>06.011.103-0</v>
          </cell>
          <cell r="E688" t="str">
            <v>UN</v>
          </cell>
          <cell r="G688">
            <v>3</v>
          </cell>
          <cell r="H688">
            <v>23.43</v>
          </cell>
          <cell r="I688">
            <v>57.12</v>
          </cell>
        </row>
        <row r="689">
          <cell r="B689" t="str">
            <v>10.02.01.22</v>
          </cell>
          <cell r="C689" t="str">
            <v>MONTAGEM SEM FORNECIMENTO, DE VÁLVULAS DE GAVETA (REGISTROS), VÁLVULAS DE RETENÇÃO, VENTOSAS, HIDRANTES, ETC, COM FLANGES CLASSE PN-10, INCLUSIVE O FORNECIMENTO DOS MATERIAIS PARA AS JUNTAS (ARRUELAS DE BOORACHA E PARAFUSOS COM PORCAS), POR JUNTA FLANGEAD</v>
          </cell>
          <cell r="D689" t="str">
            <v>06.011.225-0</v>
          </cell>
          <cell r="E689" t="str">
            <v>UN</v>
          </cell>
          <cell r="G689">
            <v>4</v>
          </cell>
          <cell r="H689">
            <v>34.22</v>
          </cell>
          <cell r="I689">
            <v>83.42</v>
          </cell>
        </row>
        <row r="690">
          <cell r="B690" t="str">
            <v>10.02.01.23</v>
          </cell>
          <cell r="C690" t="str">
            <v>ASSENT. PEÇAS F.FUND POR J. ELÁSTICA DN = 100 MM</v>
          </cell>
          <cell r="D690" t="str">
            <v>06.001.652-0</v>
          </cell>
          <cell r="E690" t="str">
            <v>UN</v>
          </cell>
          <cell r="G690">
            <v>9</v>
          </cell>
          <cell r="H690">
            <v>3.18</v>
          </cell>
          <cell r="I690">
            <v>5.91</v>
          </cell>
        </row>
        <row r="691">
          <cell r="B691" t="str">
            <v>10.03</v>
          </cell>
          <cell r="C691" t="str">
            <v>INSTALAÇÕES ELÉTRICAS</v>
          </cell>
        </row>
        <row r="692">
          <cell r="B692" t="str">
            <v>10.03.01</v>
          </cell>
          <cell r="C692" t="str">
            <v>POSTE DE CONCRETO DE 11 M X 300 KGF</v>
          </cell>
          <cell r="D692" t="str">
            <v>15.013.031-0</v>
          </cell>
          <cell r="E692" t="str">
            <v>UN</v>
          </cell>
          <cell r="F692">
            <v>2</v>
          </cell>
          <cell r="G692">
            <v>2</v>
          </cell>
          <cell r="H692">
            <v>492.92</v>
          </cell>
          <cell r="I692">
            <v>855.21</v>
          </cell>
        </row>
        <row r="693">
          <cell r="B693" t="str">
            <v>10.03.02</v>
          </cell>
          <cell r="C693" t="str">
            <v>FORNECIMENTO E INSTALAÇÃO  DE CHAVE FACA TRIPOLAR 250 V, 600A, COMANDO EM GRUPO, INCL. PORTA FUSÍVEIS</v>
          </cell>
          <cell r="D693" t="str">
            <v>15.007.635-0</v>
          </cell>
          <cell r="E693" t="str">
            <v>UN</v>
          </cell>
          <cell r="F693">
            <v>3</v>
          </cell>
          <cell r="G693">
            <v>3</v>
          </cell>
          <cell r="H693">
            <v>293.23</v>
          </cell>
          <cell r="I693">
            <v>637.48</v>
          </cell>
        </row>
        <row r="694">
          <cell r="B694" t="str">
            <v>10.03.03</v>
          </cell>
          <cell r="C694" t="str">
            <v xml:space="preserve">DISJUNTOR TERMOMAGNÉTICO TRIPOLAR DE 500 A 600A </v>
          </cell>
          <cell r="D694" t="str">
            <v>15.007.615-0</v>
          </cell>
          <cell r="E694" t="str">
            <v>UN</v>
          </cell>
          <cell r="F694">
            <v>1</v>
          </cell>
          <cell r="G694">
            <v>1</v>
          </cell>
          <cell r="H694">
            <v>1208.18</v>
          </cell>
          <cell r="I694">
            <v>2626.58</v>
          </cell>
        </row>
        <row r="695">
          <cell r="B695" t="str">
            <v>10.03.04</v>
          </cell>
          <cell r="C695" t="str">
            <v>TRANSFORMADOR 750 KVA, TRIFÁSICO, 60 Hz, FORN. E COLOCAÇÃO</v>
          </cell>
          <cell r="D695" t="str">
            <v>18.028.040-0</v>
          </cell>
          <cell r="E695" t="str">
            <v>UN</v>
          </cell>
          <cell r="F695">
            <v>2</v>
          </cell>
          <cell r="G695">
            <v>2</v>
          </cell>
          <cell r="H695">
            <v>18185.310000000001</v>
          </cell>
          <cell r="I695">
            <v>44408.52</v>
          </cell>
        </row>
        <row r="696">
          <cell r="B696" t="str">
            <v>10.03.05</v>
          </cell>
          <cell r="C696" t="str">
            <v>TRANSFORMADOR 45 KVA, TRIFÁSICO, 60 Hz, FORN. E COLOC.</v>
          </cell>
          <cell r="D696" t="str">
            <v>18.028.005-0</v>
          </cell>
          <cell r="E696" t="str">
            <v>UN</v>
          </cell>
          <cell r="F696">
            <v>1</v>
          </cell>
          <cell r="G696">
            <v>1</v>
          </cell>
          <cell r="H696">
            <v>2362.98</v>
          </cell>
          <cell r="I696">
            <v>5770.39</v>
          </cell>
        </row>
        <row r="697">
          <cell r="B697" t="str">
            <v>10.03.06</v>
          </cell>
          <cell r="C697" t="str">
            <v>QUADRO DE COMANDO P/5 BOMBAS (4+1) 125HP CONF. ESPECIF. DO PROJETO</v>
          </cell>
          <cell r="D697" t="str">
            <v>15.007.003-9</v>
          </cell>
          <cell r="E697" t="str">
            <v>UN</v>
          </cell>
          <cell r="F697">
            <v>1</v>
          </cell>
          <cell r="G697">
            <v>1</v>
          </cell>
          <cell r="H697">
            <v>49747.05</v>
          </cell>
          <cell r="I697">
            <v>108150.08</v>
          </cell>
        </row>
        <row r="698">
          <cell r="B698" t="str">
            <v>10.03.07</v>
          </cell>
          <cell r="C698" t="str">
            <v>MONTAGEM PAINEL PARTIDA P/ MOTOR-BOMBA ACIMA DE 100 CV A 400 CV</v>
          </cell>
          <cell r="D698" t="str">
            <v>06.400.014-0</v>
          </cell>
          <cell r="E698" t="str">
            <v>UN</v>
          </cell>
          <cell r="F698">
            <v>1</v>
          </cell>
          <cell r="G698">
            <v>1</v>
          </cell>
          <cell r="H698">
            <v>131.80000000000001</v>
          </cell>
          <cell r="I698">
            <v>198.22</v>
          </cell>
        </row>
        <row r="699">
          <cell r="B699" t="str">
            <v>10.04</v>
          </cell>
          <cell r="C699" t="str">
            <v>EQUIPAMENTOS E INSTALAÇÕES COMPLEMENTARES</v>
          </cell>
        </row>
        <row r="700">
          <cell r="B700" t="str">
            <v>10.04.01</v>
          </cell>
          <cell r="C700" t="str">
            <v>FORN. CONJ. RECALQUE P/ ESGOTOS C/ GRUPO MOTOR-BOMBA CENTRIFUGA EIXO HORIZONTAL, MOTOR DE 125 CV, AMT 20,05 m.c.a.VAZÃO UNITÁRIA 229,19 l/s CONFORME ESPECIFICAÇÃO</v>
          </cell>
          <cell r="D700" t="str">
            <v>18.050.000-8</v>
          </cell>
          <cell r="E700" t="str">
            <v>UN</v>
          </cell>
          <cell r="F700">
            <v>5</v>
          </cell>
          <cell r="G700">
            <v>3</v>
          </cell>
          <cell r="H700">
            <v>126136.4</v>
          </cell>
          <cell r="I700">
            <v>231838.7</v>
          </cell>
        </row>
        <row r="701">
          <cell r="B701" t="str">
            <v>10.04.02</v>
          </cell>
          <cell r="C701" t="str">
            <v>MONTAGEM CONJUNTO MOTOR BOMBA ACIMA DE 100 CV ATE 400 CV</v>
          </cell>
          <cell r="D701" t="str">
            <v>06.400.005-0</v>
          </cell>
          <cell r="E701" t="str">
            <v>UN</v>
          </cell>
          <cell r="F701">
            <v>5</v>
          </cell>
          <cell r="G701">
            <v>3</v>
          </cell>
          <cell r="H701">
            <v>3592.84</v>
          </cell>
          <cell r="I701">
            <v>5403.63</v>
          </cell>
        </row>
        <row r="702">
          <cell r="B702" t="str">
            <v>10.04.03</v>
          </cell>
          <cell r="C702" t="str">
            <v>FORN. E MONT. DE SISTEMA DE GRADEAMENTO (MECÂNICA (e=1"), L=775 MM, PROF. POÇO=5510 MM) CONF. ESPECIFICAÇÃO</v>
          </cell>
          <cell r="D702" t="str">
            <v>18.050.015-7</v>
          </cell>
          <cell r="E702" t="str">
            <v>CJ</v>
          </cell>
          <cell r="F702">
            <v>2</v>
          </cell>
          <cell r="G702">
            <v>0</v>
          </cell>
          <cell r="H702">
            <v>86558.02</v>
          </cell>
          <cell r="I702">
            <v>159093.64000000001</v>
          </cell>
        </row>
        <row r="703">
          <cell r="B703" t="str">
            <v>10.04.04</v>
          </cell>
          <cell r="C703" t="str">
            <v xml:space="preserve">FORN. E MONTAGEM DE TALHA ELÉTRICA C/ TROLLEY C/ CAPACIDADE P/ 2500 kg, ALTURA DE ELEVAÇÃO=12M, EXCL. MONOVIA </v>
          </cell>
          <cell r="D703" t="str">
            <v>18.050.011-4</v>
          </cell>
          <cell r="E703" t="str">
            <v>UN</v>
          </cell>
          <cell r="F703">
            <v>1</v>
          </cell>
          <cell r="G703">
            <v>1</v>
          </cell>
          <cell r="H703">
            <v>11934.68</v>
          </cell>
          <cell r="I703">
            <v>21935.94</v>
          </cell>
        </row>
        <row r="704">
          <cell r="B704" t="str">
            <v>10.04.05</v>
          </cell>
          <cell r="C704" t="str">
            <v>FORN. E MONTAGEM DE ELEM. ESTRUT. (VIGAS ISOLADAS, ESCORAS, PÓRTICOS, ESCADAS, TRILHOS) EM PERFIS AÇO "I" OU "H" ACIMA DE 8" ATÉ 12", INCLUSIVE PERDAS</v>
          </cell>
          <cell r="D704" t="str">
            <v>11.016.022-0</v>
          </cell>
          <cell r="E704" t="str">
            <v>KG</v>
          </cell>
          <cell r="F704">
            <v>984</v>
          </cell>
          <cell r="G704">
            <v>984</v>
          </cell>
          <cell r="H704">
            <v>4.33</v>
          </cell>
          <cell r="I704">
            <v>7.81</v>
          </cell>
        </row>
        <row r="705">
          <cell r="B705" t="str">
            <v>10.04.06</v>
          </cell>
          <cell r="C705" t="str">
            <v>FORN. E MONT. DE SISTEMA DE GRADEAMENTO MECÂNICA (e=1"), L=1000 MM, PROF. POÇO=16395 MM) CONF. ESPECIFICAÇÃO</v>
          </cell>
          <cell r="D705" t="str">
            <v>18.050.015-7</v>
          </cell>
          <cell r="E705" t="str">
            <v>CJ</v>
          </cell>
          <cell r="G705">
            <v>3</v>
          </cell>
          <cell r="H705">
            <v>119784</v>
          </cell>
          <cell r="I705">
            <v>220162.99</v>
          </cell>
        </row>
        <row r="706">
          <cell r="B706" t="str">
            <v>10.04.07</v>
          </cell>
          <cell r="C706" t="str">
            <v>CONJ. MOTO-BOMBA SUBMERSÍVEL, POT 2CV (Q=20M³/H, H=19MCA). FORNECIMENTO E COLOCAÇÃO</v>
          </cell>
          <cell r="D706" t="str">
            <v>18.029.080-0</v>
          </cell>
          <cell r="E706" t="str">
            <v>CJ</v>
          </cell>
          <cell r="G706">
            <v>1</v>
          </cell>
          <cell r="H706">
            <v>631.75</v>
          </cell>
          <cell r="I706">
            <v>1184.53</v>
          </cell>
        </row>
        <row r="707">
          <cell r="B707">
            <v>11</v>
          </cell>
          <cell r="C707" t="str">
            <v>URBANIZAÇÃO</v>
          </cell>
        </row>
        <row r="708">
          <cell r="B708" t="str">
            <v>11.01</v>
          </cell>
          <cell r="C708" t="str">
            <v>PEQUENAS CONSTRUÇÕES E FECHAMENTO DO TERRENO</v>
          </cell>
        </row>
        <row r="709">
          <cell r="B709" t="str">
            <v>11.01.01</v>
          </cell>
          <cell r="C709" t="str">
            <v>CERCA DE MOIRÕES DE CONCRETO 10 X 12 CM, COMPR.=2,5 M ESPAÇADOS DE 3M COM 8 FIADAS DE ARAME FARPADO Nº 14, INCLUSIVE ESTICADORES</v>
          </cell>
          <cell r="D709" t="str">
            <v>05.035.005-0</v>
          </cell>
          <cell r="E709" t="str">
            <v>M</v>
          </cell>
          <cell r="F709">
            <v>245</v>
          </cell>
          <cell r="G709">
            <v>245</v>
          </cell>
          <cell r="H709">
            <v>9.1199999999999992</v>
          </cell>
          <cell r="I709">
            <v>20.170000000000002</v>
          </cell>
        </row>
        <row r="710">
          <cell r="B710" t="str">
            <v>11.01.02</v>
          </cell>
          <cell r="C710" t="str">
            <v>PORTÃO EM TUBOS F. G 1' E 1.1/2", C/ 2 FLS DE ABRIR C/CHAPA DE F. GALV Nº 16, INCLUSIVE FERRAGENS, EXCL. PINTURA</v>
          </cell>
          <cell r="D710" t="str">
            <v>14.002.051-0</v>
          </cell>
          <cell r="E710" t="str">
            <v>M2</v>
          </cell>
          <cell r="F710">
            <v>9.42</v>
          </cell>
          <cell r="G710">
            <v>9.42</v>
          </cell>
          <cell r="H710">
            <v>282.89</v>
          </cell>
          <cell r="I710">
            <v>571.42999999999995</v>
          </cell>
        </row>
        <row r="711">
          <cell r="B711" t="str">
            <v>11.02</v>
          </cell>
          <cell r="C711" t="str">
            <v>PAVIMENTAÇÃO DE ÁREAS EXTERNAS E ACESSOS</v>
          </cell>
        </row>
        <row r="712">
          <cell r="B712" t="str">
            <v>11.02.01</v>
          </cell>
          <cell r="C712" t="str">
            <v>PREPARO MANUAL DO TERRENO C/FERRAMENTAS MANUAIS E RASPAGEM EVENTUALMENTE ATÉ 0,30 M DE PROFUNDIDADE E AFASTAMENTO LATERAL DO MATERIAL EXCEDENTE EXCLUSIVE COMPACTAÇÃO</v>
          </cell>
          <cell r="D712" t="str">
            <v>01.005.001-0</v>
          </cell>
          <cell r="E712" t="str">
            <v>M2</v>
          </cell>
          <cell r="F712">
            <v>995</v>
          </cell>
          <cell r="G712">
            <v>2925</v>
          </cell>
          <cell r="H712">
            <v>1.82</v>
          </cell>
          <cell r="I712">
            <v>3.4</v>
          </cell>
        </row>
        <row r="713">
          <cell r="B713" t="str">
            <v>11.02.02</v>
          </cell>
          <cell r="C713" t="str">
            <v>DESMATAMENTO E LIMPEZA DO TERRENOS C/ TRATOR D7</v>
          </cell>
          <cell r="D713" t="str">
            <v>01.006.004-0</v>
          </cell>
          <cell r="E713" t="str">
            <v>M2</v>
          </cell>
          <cell r="F713">
            <v>995</v>
          </cell>
          <cell r="G713">
            <v>2925</v>
          </cell>
          <cell r="H713">
            <v>0.69</v>
          </cell>
          <cell r="I713">
            <v>1.46</v>
          </cell>
        </row>
        <row r="714">
          <cell r="B714" t="str">
            <v>11.02.03</v>
          </cell>
          <cell r="C714" t="str">
            <v>BASE OU SUB-BASE ESTABILIZADA GRANULOMETRICAMENTE, COM MISTURA DE 2 OU MAIS MATERIAIS, DE ACORDO COM AS "INSTRUÇÕES PARA EXECUÇÃO" DO DER-RJ, EXCL. ESCAVAÇÃO E TRANSPORTE DOS MATERIAIS, INCLUSIVE TRANSPORTE DE ÁGUA</v>
          </cell>
          <cell r="D714" t="str">
            <v>08.003.001-0</v>
          </cell>
          <cell r="E714" t="str">
            <v>M3</v>
          </cell>
          <cell r="F714">
            <v>200</v>
          </cell>
          <cell r="G714">
            <v>60</v>
          </cell>
          <cell r="H714">
            <v>70.14</v>
          </cell>
          <cell r="I714">
            <v>133.4</v>
          </cell>
        </row>
        <row r="715">
          <cell r="B715" t="str">
            <v>11.02.04</v>
          </cell>
          <cell r="C715" t="str">
            <v>REVESTIMENTO DE CBUQ COM 5 CM DE ESPESSURA, EM UMA CAMADA, CONF. INSTRUÇÕES P/ EXECUÇÃO DO DER-RJ, EXCLUSIVE O TRANSPORTE DE USINA PARA PISTA E CONSIDERANDO PRODUÇÃO DE 4.000 T/MÊS</v>
          </cell>
          <cell r="D715" t="str">
            <v>08.015.052-0</v>
          </cell>
          <cell r="E715" t="str">
            <v>M2</v>
          </cell>
          <cell r="F715">
            <v>995</v>
          </cell>
          <cell r="G715">
            <v>300</v>
          </cell>
          <cell r="H715">
            <v>12.33</v>
          </cell>
          <cell r="I715">
            <v>28.56</v>
          </cell>
        </row>
        <row r="716">
          <cell r="B716" t="str">
            <v>11.02.05</v>
          </cell>
          <cell r="C716" t="str">
            <v>SARJETA E MEIO-FIO CONJUGADOS TIPO DER-RJ, MOLDADO NO LOCAL, BASE DE 65 CM DE ALTURA DE 30 CM</v>
          </cell>
          <cell r="D716" t="str">
            <v>08.027.010-0</v>
          </cell>
          <cell r="E716" t="str">
            <v>M</v>
          </cell>
          <cell r="F716">
            <v>270</v>
          </cell>
          <cell r="G716">
            <v>270</v>
          </cell>
          <cell r="H716">
            <v>28.84</v>
          </cell>
          <cell r="I716">
            <v>45.91</v>
          </cell>
        </row>
        <row r="717">
          <cell r="B717" t="str">
            <v>11.02.06</v>
          </cell>
          <cell r="C717" t="str">
            <v>PAVIMENTAÇÃO DE LAJOTAS DE CONCRETO, ALTAMENTE VIBRADO, INTERTRAVADO, COM ARTICULAÇÃO VERTICAL, PRÉ-FABRICADOS, COM ESPESSURA DE 6CM, ASSENTES SOBRE COLCHÃO DE PÓ-DE-PEDRA, AREIA OU MATERIAL EQUIVALENTE, COM AS JUNTAS TOMADAS COM ARGAMASSA DE CIMENTO E AR</v>
          </cell>
          <cell r="D717" t="str">
            <v>08.020.008-0</v>
          </cell>
          <cell r="E717" t="str">
            <v>M2</v>
          </cell>
          <cell r="G717">
            <v>600</v>
          </cell>
          <cell r="H717">
            <v>24.85</v>
          </cell>
          <cell r="I717">
            <v>40.85</v>
          </cell>
        </row>
        <row r="718">
          <cell r="B718" t="str">
            <v>11.03</v>
          </cell>
          <cell r="C718" t="str">
            <v>PAISAGISMO</v>
          </cell>
        </row>
        <row r="719">
          <cell r="B719" t="str">
            <v>11.03.01</v>
          </cell>
          <cell r="C719" t="str">
            <v>ÁREAS GRAMADAS, TIPO SÃO CARLOS, BATATAIS, LARGA OU SANTO AGOSTINHO, FORNECIMENTO E COLOCAÇÃO, INCLUSIVE PREPARO DO TERRENO</v>
          </cell>
          <cell r="D719" t="str">
            <v>09.001.001-0</v>
          </cell>
          <cell r="E719" t="str">
            <v>M2</v>
          </cell>
          <cell r="F719">
            <v>2125</v>
          </cell>
          <cell r="G719">
            <v>0</v>
          </cell>
          <cell r="H719">
            <v>4.03</v>
          </cell>
          <cell r="I719">
            <v>7.16</v>
          </cell>
        </row>
        <row r="720">
          <cell r="B720">
            <v>12</v>
          </cell>
          <cell r="C720" t="str">
            <v>LINHA DE RECALQUE</v>
          </cell>
        </row>
        <row r="721">
          <cell r="B721" t="str">
            <v>12.01</v>
          </cell>
          <cell r="C721" t="str">
            <v>ESCAVACAO E ATERRO</v>
          </cell>
        </row>
        <row r="722">
          <cell r="B722" t="str">
            <v>12.01.01</v>
          </cell>
          <cell r="C722" t="str">
            <v>ESCAV. MEC. VALA ESCORADA, 1ª CATEG C/ESCAVADEIRA HIDRÁULICA, ENTRE 1,5M E 3,0M DE PROF., EXCLUSIVE ESGOTAMENTO E ESCORAMENTO</v>
          </cell>
          <cell r="D722" t="str">
            <v>03.020.085-0</v>
          </cell>
          <cell r="E722" t="str">
            <v>M3</v>
          </cell>
          <cell r="F722">
            <v>5394</v>
          </cell>
          <cell r="G722">
            <v>12132</v>
          </cell>
          <cell r="H722">
            <v>2.41</v>
          </cell>
          <cell r="I722">
            <v>4.4400000000000004</v>
          </cell>
        </row>
        <row r="723">
          <cell r="B723" t="str">
            <v>12.01.02</v>
          </cell>
          <cell r="C723" t="str">
            <v>ESCAV. MEC. VALA ESCORADA, 1ª CATEG C/ESCAVADEIRA HIDRÁULICA, ATE 1,5 M DE PROF., EXCLUSIVE ESGOTAMENTO E ESCORAMENTO</v>
          </cell>
          <cell r="D723" t="str">
            <v>03.020.080-0</v>
          </cell>
          <cell r="E723" t="str">
            <v>M3</v>
          </cell>
          <cell r="F723">
            <v>13485</v>
          </cell>
          <cell r="G723">
            <v>15067</v>
          </cell>
          <cell r="H723">
            <v>2.12</v>
          </cell>
          <cell r="I723">
            <v>3.91</v>
          </cell>
        </row>
        <row r="724">
          <cell r="B724" t="str">
            <v>12.01.03</v>
          </cell>
          <cell r="C724" t="str">
            <v xml:space="preserve">REATERRO COMPACTADO VALA/CAVA C/ MAT. ESCAV. SELECIONADOM EM CAMADAS DE 30 CM </v>
          </cell>
          <cell r="D724" t="str">
            <v>03.013.001-0</v>
          </cell>
          <cell r="E724" t="str">
            <v>M3</v>
          </cell>
          <cell r="F724">
            <v>5707</v>
          </cell>
          <cell r="G724">
            <v>22388</v>
          </cell>
          <cell r="H724">
            <v>5.97</v>
          </cell>
          <cell r="I724">
            <v>11.13</v>
          </cell>
        </row>
        <row r="725">
          <cell r="B725" t="str">
            <v>12.01.04</v>
          </cell>
          <cell r="C725" t="str">
            <v>REATERRO DE VALA COM MATERIAL DE BOA QUALIDADE, UTILIZANDO VIBRO COMPACTADOR PORTÁTIL, EXCLUSIVE MATERIAL</v>
          </cell>
          <cell r="D725" t="str">
            <v>03.011.015-0</v>
          </cell>
          <cell r="E725" t="str">
            <v>M3</v>
          </cell>
          <cell r="F725">
            <v>5707</v>
          </cell>
          <cell r="G725">
            <v>0</v>
          </cell>
          <cell r="H725">
            <v>4.76</v>
          </cell>
          <cell r="I725">
            <v>8.42</v>
          </cell>
        </row>
        <row r="726">
          <cell r="B726" t="str">
            <v>12.01.05</v>
          </cell>
          <cell r="C726" t="str">
            <v xml:space="preserve">REATERRO DE VALA COM PÓ DE PEDRA, INCLUSIVE FORNECIMENTO DOS MATERIAIS </v>
          </cell>
          <cell r="D726" t="str">
            <v>03.015.010-0</v>
          </cell>
          <cell r="E726" t="str">
            <v>M3</v>
          </cell>
          <cell r="F726">
            <v>2853</v>
          </cell>
          <cell r="G726">
            <v>0</v>
          </cell>
          <cell r="H726">
            <v>15.47</v>
          </cell>
          <cell r="I726">
            <v>25.61</v>
          </cell>
        </row>
        <row r="727">
          <cell r="B727" t="str">
            <v>12.01.06</v>
          </cell>
          <cell r="C727" t="str">
            <v>ESCAVAÇÃO, CARGA E DESCARGA, TRANSPORTE A 10 KM, EXCLUSIVE ROYALITIES SOBRE O MATERIAL</v>
          </cell>
          <cell r="D727" t="str">
            <v>03.010.007-0</v>
          </cell>
          <cell r="E727" t="str">
            <v>M3</v>
          </cell>
          <cell r="F727">
            <v>5707</v>
          </cell>
          <cell r="G727">
            <v>0</v>
          </cell>
          <cell r="H727">
            <v>8.3800000000000008</v>
          </cell>
          <cell r="I727">
            <v>17.07</v>
          </cell>
        </row>
        <row r="728">
          <cell r="B728" t="str">
            <v>12.01.07</v>
          </cell>
          <cell r="C728" t="str">
            <v>ROYALTIES SOBRE MATERIAL DE JAZIDA</v>
          </cell>
          <cell r="D728" t="str">
            <v>01.090.002-1</v>
          </cell>
          <cell r="E728" t="str">
            <v>M3</v>
          </cell>
          <cell r="F728">
            <v>5707</v>
          </cell>
          <cell r="G728">
            <v>0</v>
          </cell>
          <cell r="H728">
            <v>1.1599999999999999</v>
          </cell>
          <cell r="I728">
            <v>2.0699999999999998</v>
          </cell>
        </row>
        <row r="729">
          <cell r="B729" t="str">
            <v>12.01.08</v>
          </cell>
          <cell r="C729" t="str">
            <v>ESPALHAMENTO</v>
          </cell>
          <cell r="D729" t="str">
            <v>03.046.010-0</v>
          </cell>
          <cell r="E729" t="str">
            <v>M3</v>
          </cell>
          <cell r="I729">
            <v>1.98</v>
          </cell>
        </row>
        <row r="730">
          <cell r="B730" t="str">
            <v>12.02</v>
          </cell>
          <cell r="C730" t="str">
            <v>TRANSPORTE DE SOLOS</v>
          </cell>
        </row>
        <row r="731">
          <cell r="B731" t="str">
            <v>12.02.01</v>
          </cell>
          <cell r="C731" t="str">
            <v>CARGA MANUAL E DESC. MEC. MAT. A GRANEL EM CAMINHÃO</v>
          </cell>
          <cell r="D731" t="str">
            <v>04.006.008-0</v>
          </cell>
          <cell r="E731" t="str">
            <v>T</v>
          </cell>
          <cell r="F731">
            <v>1</v>
          </cell>
          <cell r="G731">
            <v>6258.6</v>
          </cell>
          <cell r="H731">
            <v>5.59</v>
          </cell>
          <cell r="I731">
            <v>10.51</v>
          </cell>
        </row>
        <row r="732">
          <cell r="B732" t="str">
            <v>12.02.02</v>
          </cell>
          <cell r="C732" t="str">
            <v>CARGA E DESCARGA MECÂNICA MATERIAL A GRANEL EM CAMINHÃO, INCLUSIVE EQUIPAMENTO CARREGADOR</v>
          </cell>
          <cell r="D732" t="str">
            <v>04.011.051-0</v>
          </cell>
          <cell r="E732" t="str">
            <v>T</v>
          </cell>
          <cell r="F732">
            <v>23712</v>
          </cell>
          <cell r="G732">
            <v>9622</v>
          </cell>
          <cell r="H732">
            <v>3.37</v>
          </cell>
          <cell r="I732">
            <v>6.76</v>
          </cell>
        </row>
        <row r="733">
          <cell r="B733" t="str">
            <v>12.02.03</v>
          </cell>
          <cell r="C733" t="str">
            <v>TRANSP. CARGA DE QUALQUER NATUREZA; EXCL. AS DESPESAS DE CARGA E DESCARGA TANTO DE ESPERA DO CAMINHAO COMO DE SERVENTE OU EQUIP. AUXIL., A VELOC. MEDIA DE 40KM/H EM CAMINHAO BASCULHANTE A OLEO DIESEL, C/CAPAC. UTIL DE 8T</v>
          </cell>
          <cell r="D733" t="str">
            <v>04.005.121-0</v>
          </cell>
          <cell r="E733" t="str">
            <v>T.KM</v>
          </cell>
          <cell r="F733">
            <v>474240</v>
          </cell>
          <cell r="G733">
            <v>317612</v>
          </cell>
          <cell r="H733">
            <v>0.26</v>
          </cell>
          <cell r="I733">
            <v>0.49</v>
          </cell>
        </row>
        <row r="734">
          <cell r="B734" t="str">
            <v>12.03</v>
          </cell>
          <cell r="C734" t="str">
            <v>ESCORAMENTO</v>
          </cell>
        </row>
        <row r="735">
          <cell r="B735" t="str">
            <v>12.03.01</v>
          </cell>
          <cell r="C735" t="str">
            <v>ESCORAMENTO C/ CHAPAS METALICAS DE VALA/CAVA ATÉ 4,0 M DE PROFUNDIDADE, UTILIZANDO ESCAVADEIRA HIDRAULICA NA CRAVACAO E RETIRADA DAS CHAPAS</v>
          </cell>
          <cell r="D735" t="str">
            <v>05.080.025-0</v>
          </cell>
          <cell r="E735" t="str">
            <v>M2</v>
          </cell>
          <cell r="F735">
            <v>26040</v>
          </cell>
          <cell r="G735">
            <v>31070</v>
          </cell>
          <cell r="H735">
            <v>13.98</v>
          </cell>
          <cell r="I735">
            <v>26.38</v>
          </cell>
        </row>
        <row r="736">
          <cell r="B736" t="str">
            <v>12.03.02</v>
          </cell>
          <cell r="C736" t="str">
            <v>ESCORAMENTO MISTO</v>
          </cell>
          <cell r="D736" t="str">
            <v>05.077.001-0</v>
          </cell>
          <cell r="I736">
            <v>100.01</v>
          </cell>
        </row>
        <row r="737">
          <cell r="B737" t="str">
            <v>12.04</v>
          </cell>
          <cell r="C737" t="str">
            <v>ESGOTAMENTO</v>
          </cell>
        </row>
        <row r="738">
          <cell r="B738" t="str">
            <v>12.04.01</v>
          </cell>
          <cell r="C738" t="str">
            <v>ESGOTAMENTO DE VALA/CAVA P/BOMBEAMENTO DIRETO</v>
          </cell>
          <cell r="D738" t="str">
            <v>05.010.005-0</v>
          </cell>
          <cell r="E738" t="str">
            <v>CV.H</v>
          </cell>
          <cell r="F738">
            <v>2600</v>
          </cell>
          <cell r="G738">
            <v>2600</v>
          </cell>
          <cell r="H738">
            <v>1.67</v>
          </cell>
          <cell r="I738">
            <v>2.66</v>
          </cell>
        </row>
        <row r="739">
          <cell r="B739" t="str">
            <v>12.05</v>
          </cell>
          <cell r="C739" t="str">
            <v>FORNECIMENTO DE MATERIAIS</v>
          </cell>
        </row>
        <row r="740">
          <cell r="B740" t="str">
            <v>12.05.01</v>
          </cell>
          <cell r="C740" t="str">
            <v xml:space="preserve">FORN. TUBO PEAD DE=1000MM - PN 4 (PE-80 ISO 4427) </v>
          </cell>
          <cell r="D740" t="str">
            <v>06.069.082-1</v>
          </cell>
          <cell r="E740" t="str">
            <v>M</v>
          </cell>
          <cell r="F740">
            <v>6200</v>
          </cell>
          <cell r="G740">
            <v>6100</v>
          </cell>
          <cell r="H740">
            <v>654.67999999999995</v>
          </cell>
          <cell r="I740">
            <v>2384.6799999999998</v>
          </cell>
        </row>
        <row r="741">
          <cell r="B741" t="str">
            <v>12.05.02</v>
          </cell>
          <cell r="C741" t="str">
            <v>FORNECIMENTO DE COLARINHO DE PEAD PARA FLANGE, DIÂM. EXT=1000MM</v>
          </cell>
          <cell r="D741" t="str">
            <v>06.069.116-1</v>
          </cell>
          <cell r="E741" t="str">
            <v>UN</v>
          </cell>
          <cell r="F741">
            <v>2</v>
          </cell>
          <cell r="G741">
            <v>10</v>
          </cell>
          <cell r="H741">
            <v>4455.12</v>
          </cell>
          <cell r="I741">
            <v>14497.5</v>
          </cell>
        </row>
        <row r="742">
          <cell r="B742" t="str">
            <v>12.05.03</v>
          </cell>
          <cell r="C742" t="str">
            <v>FORNECIMENTO DE CURVA 90 GRAUS DE PEAD DE=1000MM</v>
          </cell>
          <cell r="D742" t="str">
            <v>06.069.110-7</v>
          </cell>
          <cell r="E742" t="str">
            <v>UN</v>
          </cell>
          <cell r="F742">
            <v>5</v>
          </cell>
          <cell r="G742">
            <v>2</v>
          </cell>
          <cell r="H742">
            <v>4458</v>
          </cell>
          <cell r="I742">
            <v>20296.5</v>
          </cell>
        </row>
        <row r="743">
          <cell r="B743" t="str">
            <v>12.05.04</v>
          </cell>
          <cell r="C743" t="str">
            <v>FORNECIMENTO DE CURVA 60 GRAUS DE PEAD DE=1000MM</v>
          </cell>
          <cell r="D743" t="str">
            <v>06.069.110-8</v>
          </cell>
          <cell r="E743" t="str">
            <v>UN</v>
          </cell>
          <cell r="F743">
            <v>5</v>
          </cell>
          <cell r="G743">
            <v>0</v>
          </cell>
          <cell r="H743">
            <v>4067.37</v>
          </cell>
          <cell r="I743">
            <v>17938.240000000002</v>
          </cell>
        </row>
        <row r="744">
          <cell r="B744" t="str">
            <v>12.05.05</v>
          </cell>
          <cell r="C744" t="str">
            <v>FORNECIMENTO DE CURVA 45 GRAUS DE PEAD DE=1.000MM</v>
          </cell>
          <cell r="D744" t="str">
            <v>06.069.107-4</v>
          </cell>
          <cell r="E744" t="str">
            <v>UN</v>
          </cell>
          <cell r="G744">
            <v>4</v>
          </cell>
          <cell r="H744">
            <v>5380.17</v>
          </cell>
          <cell r="I744">
            <v>17628.96</v>
          </cell>
        </row>
        <row r="745">
          <cell r="B745" t="str">
            <v>12.06</v>
          </cell>
          <cell r="C745" t="str">
            <v>PAVIMENTAÇÃO</v>
          </cell>
        </row>
        <row r="746">
          <cell r="B746" t="str">
            <v>12.06.01</v>
          </cell>
          <cell r="C746" t="str">
            <v>LEVANTAMENTO DE PAVIMENTOS E SEUS COMPLEMENTOS C/ AFASTAMENTO LATERAL DOS MAT. REMOVIDOS</v>
          </cell>
        </row>
        <row r="747">
          <cell r="B747" t="str">
            <v>12.06.01.01</v>
          </cell>
          <cell r="C747" t="str">
            <v>DEMOLIÇÃO C/AR COMPRIMIDO DE PAV. DE CONCR. ASFÁLTICO EXCL.BASE C/E=10CM</v>
          </cell>
          <cell r="D747" t="str">
            <v>05.002.006-0</v>
          </cell>
          <cell r="E747" t="str">
            <v>M2</v>
          </cell>
          <cell r="F747">
            <v>9300</v>
          </cell>
          <cell r="G747">
            <v>11590</v>
          </cell>
          <cell r="H747">
            <v>3.68</v>
          </cell>
          <cell r="I747">
            <v>6.56</v>
          </cell>
        </row>
        <row r="748">
          <cell r="B748" t="str">
            <v>12.06.01.02</v>
          </cell>
          <cell r="C748" t="str">
            <v>DEMOLIÇÃO, C/ AR COMPRIMIDO DE BASE DE MACADAME BETUMINOSO</v>
          </cell>
          <cell r="D748" t="str">
            <v>05.002.016-0</v>
          </cell>
          <cell r="E748" t="str">
            <v>M3</v>
          </cell>
          <cell r="F748">
            <v>1860</v>
          </cell>
          <cell r="G748">
            <v>1738.5</v>
          </cell>
          <cell r="H748">
            <v>36.72</v>
          </cell>
          <cell r="I748">
            <v>65.5</v>
          </cell>
        </row>
        <row r="749">
          <cell r="B749" t="str">
            <v>12.06.01.03</v>
          </cell>
          <cell r="C749" t="str">
            <v>DEMOLIÇÃO, COM EQUIPAMENTO DE AR COMPRIMIDO, DE MASSAS DE CONCRETO SIMPLES, EXCETO PISOS OU PAVIMENTOS, INCLUSIVE AFASTAMENTO LATERAL DENTRO DO CANTEIRO DE SERVIÇO</v>
          </cell>
          <cell r="D749" t="str">
            <v>05.002.003-1</v>
          </cell>
          <cell r="E749" t="str">
            <v>H</v>
          </cell>
          <cell r="G749">
            <v>10</v>
          </cell>
          <cell r="H749">
            <v>73.75</v>
          </cell>
          <cell r="I749">
            <v>131.57</v>
          </cell>
        </row>
        <row r="750">
          <cell r="B750" t="str">
            <v>12.06.01.04</v>
          </cell>
          <cell r="C750" t="str">
            <v>LEVANTAMENTO E REASSENTAMENTO DE MEIO-FIO</v>
          </cell>
          <cell r="D750" t="str">
            <v>08.012.001-0</v>
          </cell>
          <cell r="E750" t="str">
            <v>M</v>
          </cell>
          <cell r="G750">
            <v>100</v>
          </cell>
          <cell r="H750">
            <v>10.63</v>
          </cell>
          <cell r="I750">
            <v>19.7</v>
          </cell>
        </row>
        <row r="751">
          <cell r="B751" t="str">
            <v>12.06.02</v>
          </cell>
          <cell r="C751" t="str">
            <v>EXECUÇÃO DE PAVIMENTOS E SEUS COMPLEMENTOS</v>
          </cell>
        </row>
        <row r="752">
          <cell r="B752" t="str">
            <v>12.06.02.01</v>
          </cell>
          <cell r="C752" t="str">
            <v>REPOSIÇÃO DE PAVIMENT. EM CONCR  ASFÁLT. USINADO A QUENTE, S/ IMPRIM. EXCL. O TRANSP. DA USINA P/ PISTA</v>
          </cell>
          <cell r="D752" t="str">
            <v>08.015.018-0</v>
          </cell>
          <cell r="E752" t="str">
            <v>T</v>
          </cell>
          <cell r="F752">
            <v>1116</v>
          </cell>
          <cell r="G752">
            <v>1390.8</v>
          </cell>
          <cell r="H752">
            <v>119.75</v>
          </cell>
          <cell r="I752">
            <v>277.45999999999998</v>
          </cell>
        </row>
        <row r="753">
          <cell r="B753" t="str">
            <v>12.06.02.02</v>
          </cell>
          <cell r="C753" t="str">
            <v>BASE DE CONCRETO FCK 10MPA PARA RECOMPOSIÇÃO DE PAVIMENTAÇÃO DE RUA, INCLUINDO A REMOÇÃO DO REATERRO, MATERIAIS, PREPARO E CONCRETAGEM ATE 20CM E TRANSPORTE DO ENTULHO EXCEDENTE ATE 20 KM</v>
          </cell>
          <cell r="D753" t="str">
            <v>08.038.001-0</v>
          </cell>
          <cell r="E753" t="str">
            <v>M2</v>
          </cell>
          <cell r="F753">
            <v>9300</v>
          </cell>
          <cell r="G753">
            <v>11590</v>
          </cell>
          <cell r="H753">
            <v>12.61</v>
          </cell>
          <cell r="I753">
            <v>18.73</v>
          </cell>
        </row>
        <row r="754">
          <cell r="B754" t="str">
            <v>12.06.02.03</v>
          </cell>
          <cell r="C754" t="str">
            <v>PINTURA DE LIG. DE ACORDO C/INSTR. P/EXECUÇÃO DO DER-RJ.</v>
          </cell>
          <cell r="D754" t="str">
            <v>08.026.002-0</v>
          </cell>
          <cell r="E754" t="str">
            <v>M2</v>
          </cell>
          <cell r="F754">
            <v>9300</v>
          </cell>
          <cell r="G754">
            <v>11590</v>
          </cell>
          <cell r="H754">
            <v>0.93</v>
          </cell>
          <cell r="I754">
            <v>2.35</v>
          </cell>
        </row>
        <row r="755">
          <cell r="B755" t="str">
            <v>12.06.02.04</v>
          </cell>
          <cell r="C755" t="str">
            <v>TRANSP. DE CARGA DE QUALQUER NATUREZA; EXCL. AS DESPESAS DE CARGA E DESCARGA TANTO DE ESPERA DO CAMINHÃO COMO DE SERVENTE OU EQUIP. AUXIL. VELOC. MEDIA DE 40KM/H EM CAMINHÃO BASCULANTE A OLEO DIESEL C/ CAPAC. UTIL DE 8T</v>
          </cell>
          <cell r="D755" t="str">
            <v>04.005.121-0</v>
          </cell>
          <cell r="E755" t="str">
            <v>T.KM</v>
          </cell>
          <cell r="F755">
            <v>22320</v>
          </cell>
          <cell r="G755">
            <v>69540</v>
          </cell>
          <cell r="H755">
            <v>0.26</v>
          </cell>
          <cell r="I755">
            <v>0.49</v>
          </cell>
        </row>
        <row r="756">
          <cell r="B756" t="str">
            <v>12.06.02.05</v>
          </cell>
          <cell r="C756" t="str">
            <v>GRAMA</v>
          </cell>
          <cell r="D756" t="str">
            <v>09.001.002-0</v>
          </cell>
          <cell r="E756" t="str">
            <v>M2</v>
          </cell>
          <cell r="I756">
            <v>6.66</v>
          </cell>
        </row>
        <row r="757">
          <cell r="B757" t="str">
            <v>12.07</v>
          </cell>
          <cell r="C757" t="str">
            <v>ASSENTAMENTO</v>
          </cell>
        </row>
        <row r="758">
          <cell r="B758" t="str">
            <v>12.07.01</v>
          </cell>
          <cell r="C758" t="str">
            <v>ASSENTAMENTO E MONTAGEM DE TUBOS DE PEAD</v>
          </cell>
        </row>
        <row r="759">
          <cell r="B759" t="str">
            <v>12.07.01.01</v>
          </cell>
          <cell r="C759" t="str">
            <v>MONTAGEM E ASSENTAMENTO DE TUBO PEAD - PN 4 DE=1000MM, COM 12M DE COMPR., INCLUSIVE SOLDA DE TOPO POR TERMOFUSÃO, EXCLISIVE FORN. DE TUBOS.</v>
          </cell>
          <cell r="D759" t="str">
            <v>06.001.257-2</v>
          </cell>
          <cell r="E759" t="str">
            <v>M</v>
          </cell>
          <cell r="F759">
            <v>6200</v>
          </cell>
          <cell r="G759">
            <v>6100</v>
          </cell>
          <cell r="H759">
            <v>24.25</v>
          </cell>
          <cell r="I759">
            <v>45.1</v>
          </cell>
        </row>
        <row r="760">
          <cell r="B760" t="str">
            <v>12.07.02</v>
          </cell>
          <cell r="C760" t="str">
            <v>ASSENTAMENTO DE CONEXÕES DE PEAD POR JUNTA SOLDADA</v>
          </cell>
        </row>
        <row r="761">
          <cell r="B761" t="str">
            <v>12.07.02.01</v>
          </cell>
          <cell r="C761" t="str">
            <v xml:space="preserve">SOLDA DE TOPO POR TERMOFUSÃO DE TUBOS, PEÇAS E ACESSÓRIOS DE PEAD COM DE=1000MM, CUSTO POR JUNTA </v>
          </cell>
          <cell r="D761" t="str">
            <v>15.046.123-3</v>
          </cell>
          <cell r="E761" t="str">
            <v>UN</v>
          </cell>
          <cell r="F761">
            <v>12</v>
          </cell>
          <cell r="G761">
            <v>22</v>
          </cell>
          <cell r="H761">
            <v>176.97</v>
          </cell>
          <cell r="I761">
            <v>335.71</v>
          </cell>
        </row>
        <row r="762">
          <cell r="B762" t="str">
            <v>12.07.03</v>
          </cell>
          <cell r="C762" t="str">
            <v>ASSENTAMENTO DE TUBOS DE PEAD</v>
          </cell>
        </row>
        <row r="763">
          <cell r="B763" t="str">
            <v>12.07.03.01</v>
          </cell>
          <cell r="C763" t="str">
            <v>ASSENTAMENTO E TESTE HIDROSTÁTICO DE TUBOS DE PEAD Ø 1.000MM COM 12M COMPRIMENTO, EXCLUSIVE FORNECIMENTO DOS TUBOS E SOLDAS DAS JUNTAS</v>
          </cell>
          <cell r="D763" t="str">
            <v>06.001.261-4</v>
          </cell>
          <cell r="E763" t="str">
            <v>M</v>
          </cell>
          <cell r="I763">
            <v>25.34</v>
          </cell>
        </row>
        <row r="764">
          <cell r="B764" t="str">
            <v>12.07.04</v>
          </cell>
          <cell r="C764" t="str">
            <v>SOLDA DE TUBOS E CONECÇÕES DE PEAD</v>
          </cell>
        </row>
        <row r="765">
          <cell r="B765" t="str">
            <v>12.07.04.01</v>
          </cell>
          <cell r="C765" t="str">
            <v>SOLDA DE TOPO POR TERMOFUSÃO DE TUBOS, PEÇAS E ACESSÓRIOS DE PEAD COM Ø 1.000MM</v>
          </cell>
          <cell r="D765" t="str">
            <v>15.045.123-3</v>
          </cell>
          <cell r="E765" t="str">
            <v>UN</v>
          </cell>
          <cell r="I765">
            <v>1400.08</v>
          </cell>
        </row>
        <row r="766">
          <cell r="B766" t="str">
            <v>12.08</v>
          </cell>
          <cell r="C766" t="str">
            <v>REBAIXAMENTO DE LENÇOL FREÁTICO</v>
          </cell>
        </row>
        <row r="767">
          <cell r="B767" t="str">
            <v>12.08.01</v>
          </cell>
          <cell r="C767" t="str">
            <v>DESPESAS DE ENERGIA SIST. DE REBAIXAMENTO</v>
          </cell>
          <cell r="D767" t="str">
            <v>01.007.030-0</v>
          </cell>
          <cell r="E767" t="str">
            <v>CV.H</v>
          </cell>
          <cell r="H767">
            <v>0.27</v>
          </cell>
          <cell r="I767">
            <v>0.41</v>
          </cell>
        </row>
        <row r="768">
          <cell r="B768" t="str">
            <v>12.08.02</v>
          </cell>
          <cell r="C768" t="str">
            <v>MONTAGEM E DESMONT. CONJ. BOMBAS, CABINE E TUBULAÇÃO COLETORA DE SIST. REBAIXAMENTO</v>
          </cell>
          <cell r="D768" t="str">
            <v>01.007.010-0</v>
          </cell>
          <cell r="E768" t="str">
            <v>UN</v>
          </cell>
          <cell r="H768">
            <v>1036.4000000000001</v>
          </cell>
          <cell r="I768">
            <v>1587.76</v>
          </cell>
        </row>
        <row r="769">
          <cell r="B769" t="str">
            <v>12.08.03</v>
          </cell>
          <cell r="C769" t="str">
            <v>CRAVAÇÃO E RETIRADA DE UMA PONTEIRA FILTRANTE</v>
          </cell>
          <cell r="D769" t="str">
            <v>01.007.020-0</v>
          </cell>
          <cell r="E769" t="str">
            <v>UN</v>
          </cell>
          <cell r="H769">
            <v>40.299999999999997</v>
          </cell>
          <cell r="I769">
            <v>61.73</v>
          </cell>
        </row>
        <row r="770">
          <cell r="B770" t="str">
            <v>12.08.04</v>
          </cell>
          <cell r="C770" t="str">
            <v>MANUTENÇÃO E  OPERAÇÃODOS DO SISTEMA DE REBAIXAMENTO</v>
          </cell>
          <cell r="D770" t="str">
            <v>01.007.025-0</v>
          </cell>
          <cell r="E770" t="str">
            <v>DIA</v>
          </cell>
          <cell r="H770">
            <v>97.88</v>
          </cell>
          <cell r="I770">
            <v>149.94999999999999</v>
          </cell>
        </row>
        <row r="771">
          <cell r="B771" t="str">
            <v>INTERCEPTOR DE ESGOTOS SANITÁRIOS</v>
          </cell>
        </row>
        <row r="772">
          <cell r="B772">
            <v>1</v>
          </cell>
          <cell r="C772" t="str">
            <v>SERVIÇOS TÉCNICOS</v>
          </cell>
        </row>
        <row r="773">
          <cell r="B773" t="str">
            <v>01.01</v>
          </cell>
          <cell r="C773" t="str">
            <v>PROJETO EXECUTIVO</v>
          </cell>
          <cell r="D773" t="str">
            <v>01.050.001-8</v>
          </cell>
          <cell r="E773" t="str">
            <v>GL</v>
          </cell>
          <cell r="F773">
            <v>1</v>
          </cell>
          <cell r="G773">
            <v>0</v>
          </cell>
          <cell r="H773">
            <v>366856.91</v>
          </cell>
          <cell r="I773">
            <v>614118.46</v>
          </cell>
        </row>
        <row r="774">
          <cell r="B774" t="str">
            <v>01.02</v>
          </cell>
          <cell r="C774" t="str">
            <v>CADASTRO COMPLETO DAS OBRAS EXECUTADAS, ELABORADO CONFORME ESPECIFICAÇÕES DA DIVISÃO DE CADASTRO TÉCNICO DA CEDAE</v>
          </cell>
          <cell r="D774" t="str">
            <v>01.019.000-1</v>
          </cell>
          <cell r="E774" t="str">
            <v>GL</v>
          </cell>
          <cell r="F774">
            <v>1</v>
          </cell>
          <cell r="G774">
            <v>1</v>
          </cell>
          <cell r="H774">
            <v>24253.99</v>
          </cell>
          <cell r="I774">
            <v>42881.05</v>
          </cell>
        </row>
        <row r="775">
          <cell r="B775">
            <v>2</v>
          </cell>
          <cell r="C775" t="str">
            <v>EXECUÇÃO DE COLETOR MÉTODO NÃO DESTRUTIVO - SHIELD</v>
          </cell>
        </row>
        <row r="776">
          <cell r="B776" t="str">
            <v>02.01</v>
          </cell>
          <cell r="C776" t="str">
            <v>INTERCEPTOR DIÂM. 600 MM - PV 01 AO PV 17</v>
          </cell>
        </row>
        <row r="777">
          <cell r="B777" t="str">
            <v>02.01.01</v>
          </cell>
          <cell r="C777" t="str">
            <v>POÇOS DE SERVIÇOS - EMBOQUE</v>
          </cell>
          <cell r="D777" t="str">
            <v>05.100.010-5</v>
          </cell>
          <cell r="E777" t="str">
            <v>UN</v>
          </cell>
          <cell r="F777">
            <v>8</v>
          </cell>
          <cell r="G777">
            <v>2</v>
          </cell>
          <cell r="H777">
            <v>53449.73</v>
          </cell>
          <cell r="I777">
            <v>89474.84</v>
          </cell>
        </row>
        <row r="778">
          <cell r="B778" t="str">
            <v>02.01.02</v>
          </cell>
          <cell r="C778" t="str">
            <v xml:space="preserve">TRANSFORMAÇÃO DO POÇO DE EMBOQUE EM PV, INCLUSIVE URBANIZAÇÃO </v>
          </cell>
          <cell r="D778" t="str">
            <v>05.100.011-5</v>
          </cell>
          <cell r="E778" t="str">
            <v>UN</v>
          </cell>
          <cell r="F778">
            <v>8</v>
          </cell>
          <cell r="G778">
            <v>7</v>
          </cell>
          <cell r="H778">
            <v>22798.75</v>
          </cell>
          <cell r="I778">
            <v>38165.1</v>
          </cell>
        </row>
        <row r="779">
          <cell r="B779" t="str">
            <v>02.01.03</v>
          </cell>
          <cell r="C779" t="str">
            <v>POÇOS DE SERVIÇOS - DESEMBOQUE</v>
          </cell>
          <cell r="D779" t="str">
            <v>05.100.012-5</v>
          </cell>
          <cell r="E779" t="str">
            <v>UN</v>
          </cell>
          <cell r="F779">
            <v>8</v>
          </cell>
          <cell r="G779">
            <v>2</v>
          </cell>
          <cell r="H779">
            <v>45662.99</v>
          </cell>
          <cell r="I779">
            <v>76439.839999999997</v>
          </cell>
        </row>
        <row r="780">
          <cell r="B780" t="str">
            <v>02.01.04</v>
          </cell>
          <cell r="C780" t="str">
            <v>TRANSFORMAÇÃO DO POÇO DE DESEMBOQUE EM PV, INCLUSIVE URBANIZAÇÃO</v>
          </cell>
          <cell r="D780" t="str">
            <v>05.100.013-5</v>
          </cell>
          <cell r="E780" t="str">
            <v>UN</v>
          </cell>
          <cell r="F780">
            <v>8</v>
          </cell>
          <cell r="G780">
            <v>9</v>
          </cell>
          <cell r="H780">
            <v>7276.2</v>
          </cell>
          <cell r="I780">
            <v>12180.35</v>
          </cell>
        </row>
        <row r="781">
          <cell r="B781" t="str">
            <v>02.01.05</v>
          </cell>
          <cell r="C781" t="str">
            <v>CRAVAÇÃO DE TUBOS DE CONCRETO ARMADO, DIÃM. 600MM</v>
          </cell>
          <cell r="D781" t="str">
            <v>05.100.014-5</v>
          </cell>
          <cell r="E781" t="str">
            <v>M</v>
          </cell>
          <cell r="F781">
            <v>1800</v>
          </cell>
          <cell r="G781">
            <v>1800</v>
          </cell>
          <cell r="H781">
            <v>966.21</v>
          </cell>
          <cell r="I781">
            <v>1617.43</v>
          </cell>
        </row>
        <row r="782">
          <cell r="B782" t="str">
            <v>02.01.06</v>
          </cell>
          <cell r="C782" t="str">
            <v>FORNECIMENTO DE TUBOS P/ CRAVAÇÃO, DIÂM. 600MM</v>
          </cell>
          <cell r="D782" t="str">
            <v>06.063.003-5</v>
          </cell>
          <cell r="E782" t="str">
            <v>M</v>
          </cell>
          <cell r="F782">
            <v>1800</v>
          </cell>
          <cell r="G782">
            <v>1800</v>
          </cell>
          <cell r="H782">
            <v>255.72</v>
          </cell>
          <cell r="I782">
            <v>540.84</v>
          </cell>
        </row>
        <row r="783">
          <cell r="B783" t="str">
            <v>02.01.07</v>
          </cell>
          <cell r="C783" t="str">
            <v>POÇOS DE SERVIÇOS - EMBOQUE - COM JET - GROUTING</v>
          </cell>
          <cell r="D783" t="str">
            <v>05.100.010-6</v>
          </cell>
          <cell r="E783" t="str">
            <v>UN</v>
          </cell>
          <cell r="G783">
            <v>5</v>
          </cell>
          <cell r="H783">
            <v>170162.14</v>
          </cell>
          <cell r="I783">
            <v>284851.42</v>
          </cell>
        </row>
        <row r="784">
          <cell r="B784" t="str">
            <v>02.01.08</v>
          </cell>
          <cell r="C784" t="str">
            <v>POÇOS DE SERVIÇOS - DESEMBOQUE - COM JET - GROUTING</v>
          </cell>
          <cell r="D784" t="str">
            <v>05.100.012-6</v>
          </cell>
          <cell r="E784" t="str">
            <v>UN</v>
          </cell>
          <cell r="G784">
            <v>7</v>
          </cell>
          <cell r="H784">
            <v>106862.09</v>
          </cell>
          <cell r="I784">
            <v>178887.13</v>
          </cell>
        </row>
        <row r="785">
          <cell r="B785" t="str">
            <v>02.02</v>
          </cell>
          <cell r="C785" t="str">
            <v>INTERCEPTOR DIÂM. 1000 MM - PV 17 AO PV 35</v>
          </cell>
        </row>
        <row r="786">
          <cell r="B786" t="str">
            <v>02.02.01</v>
          </cell>
          <cell r="C786" t="str">
            <v>POÇOS DE SERVIÇOS - EMBOQUE</v>
          </cell>
          <cell r="D786" t="str">
            <v>05.100.020-5</v>
          </cell>
          <cell r="E786" t="str">
            <v>UN</v>
          </cell>
          <cell r="F786">
            <v>9</v>
          </cell>
          <cell r="G786">
            <v>0</v>
          </cell>
          <cell r="H786">
            <v>96231.34</v>
          </cell>
          <cell r="I786">
            <v>161091.26</v>
          </cell>
        </row>
        <row r="787">
          <cell r="B787" t="str">
            <v>02.02.02</v>
          </cell>
          <cell r="C787" t="str">
            <v xml:space="preserve">TRANSFORMAÇÃO DO POÇO DE EMBOQUE EM PV, INCLUSIVE URBANIZAÇÃO </v>
          </cell>
          <cell r="D787" t="str">
            <v>05.100.021-5</v>
          </cell>
          <cell r="E787" t="str">
            <v>UN</v>
          </cell>
          <cell r="F787">
            <v>9</v>
          </cell>
          <cell r="G787">
            <v>7</v>
          </cell>
          <cell r="H787">
            <v>30317.49</v>
          </cell>
          <cell r="I787">
            <v>50751.47</v>
          </cell>
        </row>
        <row r="788">
          <cell r="B788" t="str">
            <v>02.02.03</v>
          </cell>
          <cell r="C788" t="str">
            <v>POÇOS DE SERVIÇOS - DESEMBOQUE</v>
          </cell>
          <cell r="D788" t="str">
            <v>05.100.022-5</v>
          </cell>
          <cell r="E788" t="str">
            <v>UN</v>
          </cell>
          <cell r="F788">
            <v>9</v>
          </cell>
          <cell r="G788">
            <v>0</v>
          </cell>
          <cell r="H788">
            <v>65112.25</v>
          </cell>
          <cell r="I788">
            <v>108997.9</v>
          </cell>
        </row>
        <row r="789">
          <cell r="B789" t="str">
            <v>02.02.04</v>
          </cell>
          <cell r="C789" t="str">
            <v>TRANSFORMAÇÃO DO POÇO DE DESEMBOQUE EM PV, INCLUSIVE URBANIZAÇÃO</v>
          </cell>
          <cell r="D789" t="str">
            <v>05.100.023-5</v>
          </cell>
          <cell r="E789" t="str">
            <v>UN</v>
          </cell>
          <cell r="F789">
            <v>9</v>
          </cell>
          <cell r="G789">
            <v>7</v>
          </cell>
          <cell r="H789">
            <v>12127</v>
          </cell>
          <cell r="I789">
            <v>20300.59</v>
          </cell>
        </row>
        <row r="790">
          <cell r="B790" t="str">
            <v>02.02.05</v>
          </cell>
          <cell r="C790" t="str">
            <v>CRAVAÇÃO DE TUBOS DE CONCRETO ARMADO, DIÃM. 1000MM</v>
          </cell>
          <cell r="D790" t="str">
            <v>05.100.024-5</v>
          </cell>
          <cell r="E790" t="str">
            <v>M</v>
          </cell>
          <cell r="F790">
            <v>2099</v>
          </cell>
          <cell r="G790">
            <v>1809</v>
          </cell>
          <cell r="H790">
            <v>1179.48</v>
          </cell>
          <cell r="I790">
            <v>1974.44</v>
          </cell>
        </row>
        <row r="791">
          <cell r="B791" t="str">
            <v>02.02.06</v>
          </cell>
          <cell r="C791" t="str">
            <v>FORNECIMENTO DE TUBOS P/ CRAVAÇÃO, DIÂM. 1000MM</v>
          </cell>
          <cell r="D791" t="str">
            <v>06.063.005-5</v>
          </cell>
          <cell r="E791" t="str">
            <v>M</v>
          </cell>
          <cell r="F791">
            <v>2099</v>
          </cell>
          <cell r="G791">
            <v>1809</v>
          </cell>
          <cell r="H791">
            <v>339.78</v>
          </cell>
          <cell r="I791">
            <v>718.63</v>
          </cell>
        </row>
        <row r="792">
          <cell r="B792" t="str">
            <v>02.02.07</v>
          </cell>
          <cell r="C792" t="str">
            <v>POÇOS DE SERVIÇOS - EMBOQUE - COM JET-GROUTING</v>
          </cell>
          <cell r="D792" t="str">
            <v>05.100.020-6</v>
          </cell>
          <cell r="E792" t="str">
            <v>UN</v>
          </cell>
          <cell r="G792">
            <v>7</v>
          </cell>
          <cell r="H792">
            <v>252067.97</v>
          </cell>
          <cell r="I792">
            <v>421961.78</v>
          </cell>
        </row>
        <row r="793">
          <cell r="B793" t="str">
            <v>02.02.08</v>
          </cell>
          <cell r="C793" t="str">
            <v>POÇOS DE SERVIÇOS - DESEMBOQUE - COM JET-GROUTING</v>
          </cell>
          <cell r="D793" t="str">
            <v>05.100.022-6</v>
          </cell>
          <cell r="E793" t="str">
            <v>UN</v>
          </cell>
          <cell r="G793">
            <v>7</v>
          </cell>
          <cell r="H793">
            <v>146987.17000000001</v>
          </cell>
          <cell r="I793">
            <v>246056.52</v>
          </cell>
        </row>
        <row r="794">
          <cell r="B794" t="str">
            <v>02.03</v>
          </cell>
          <cell r="C794" t="str">
            <v>INTERCEPTOR DIÂM 1200 MM - PV 35 AO PV 43</v>
          </cell>
        </row>
        <row r="795">
          <cell r="B795" t="str">
            <v>02.03.01</v>
          </cell>
          <cell r="C795" t="str">
            <v>POÇOS DE SERVIÇOS - EMBOQUE</v>
          </cell>
          <cell r="D795" t="str">
            <v>05.100.030-5</v>
          </cell>
          <cell r="E795" t="str">
            <v>UN</v>
          </cell>
          <cell r="F795">
            <v>4</v>
          </cell>
          <cell r="G795">
            <v>0</v>
          </cell>
          <cell r="H795">
            <v>130001.38</v>
          </cell>
          <cell r="I795">
            <v>217622.31</v>
          </cell>
        </row>
        <row r="796">
          <cell r="B796" t="str">
            <v>02.03.02</v>
          </cell>
          <cell r="C796" t="str">
            <v xml:space="preserve">TRANSFORMAÇÃO DO POÇO DE EMBOQUE EM PV, INCLUSIVE URBANIZAÇÃO </v>
          </cell>
          <cell r="D796" t="str">
            <v>05.100.031-5</v>
          </cell>
          <cell r="E796" t="str">
            <v>UN</v>
          </cell>
          <cell r="F796">
            <v>4</v>
          </cell>
          <cell r="G796">
            <v>9</v>
          </cell>
          <cell r="H796">
            <v>37896.86</v>
          </cell>
          <cell r="I796">
            <v>63439.34</v>
          </cell>
        </row>
        <row r="797">
          <cell r="B797" t="str">
            <v>02.03.03</v>
          </cell>
          <cell r="C797" t="str">
            <v>POÇOS DE SERVIÇOS - DESEMBOQUE</v>
          </cell>
          <cell r="D797" t="str">
            <v>05.100.032-5</v>
          </cell>
          <cell r="E797" t="str">
            <v>UN</v>
          </cell>
          <cell r="F797">
            <v>5</v>
          </cell>
          <cell r="G797">
            <v>0</v>
          </cell>
          <cell r="H797">
            <v>66252.2</v>
          </cell>
          <cell r="I797">
            <v>110906.18</v>
          </cell>
        </row>
        <row r="798">
          <cell r="B798" t="str">
            <v>02.03.04</v>
          </cell>
          <cell r="C798" t="str">
            <v>TRANSFORMAÇÃO DO POÇO DE DESEMBOQUE EM PV, INCLUSIVE URBANIZAÇÃO</v>
          </cell>
          <cell r="D798" t="str">
            <v>05.100.033-5</v>
          </cell>
          <cell r="E798" t="str">
            <v>UN</v>
          </cell>
          <cell r="F798">
            <v>5</v>
          </cell>
          <cell r="G798">
            <v>9</v>
          </cell>
          <cell r="H798">
            <v>12127</v>
          </cell>
          <cell r="I798">
            <v>20300.59</v>
          </cell>
        </row>
        <row r="799">
          <cell r="B799" t="str">
            <v>02.03.05</v>
          </cell>
          <cell r="C799" t="str">
            <v>CRAVAÇÃO DE TUBOS DE CONCRETO ARMADO, DIÃM. 1200MM</v>
          </cell>
          <cell r="D799" t="str">
            <v>05.100.034-5</v>
          </cell>
          <cell r="E799" t="str">
            <v>M</v>
          </cell>
          <cell r="F799">
            <v>1615</v>
          </cell>
          <cell r="G799">
            <v>2498</v>
          </cell>
          <cell r="H799">
            <v>1310.46</v>
          </cell>
          <cell r="I799">
            <v>2193.71</v>
          </cell>
        </row>
        <row r="800">
          <cell r="B800" t="str">
            <v>02.03.06</v>
          </cell>
          <cell r="C800" t="str">
            <v>FORNECIMENTO DE TUBOS P/ CRAVAÇÃO, DIÂM. 1200MM</v>
          </cell>
          <cell r="D800" t="str">
            <v>06.063.006-5</v>
          </cell>
          <cell r="E800" t="str">
            <v>M</v>
          </cell>
          <cell r="F800">
            <v>1615</v>
          </cell>
          <cell r="G800">
            <v>2498</v>
          </cell>
          <cell r="H800">
            <v>475.81</v>
          </cell>
          <cell r="I800">
            <v>1006.33</v>
          </cell>
        </row>
        <row r="801">
          <cell r="B801" t="str">
            <v>02.03.07</v>
          </cell>
          <cell r="C801" t="str">
            <v>POÇOS DE SERVIÇOS - EMBOQUE - COM JET-GROUTING</v>
          </cell>
          <cell r="D801" t="str">
            <v>05.100.030-6</v>
          </cell>
          <cell r="E801" t="str">
            <v>UN</v>
          </cell>
          <cell r="G801">
            <v>9</v>
          </cell>
          <cell r="H801">
            <v>388700.5</v>
          </cell>
          <cell r="I801">
            <v>650684.63</v>
          </cell>
        </row>
        <row r="802">
          <cell r="B802" t="str">
            <v>02.03.08</v>
          </cell>
          <cell r="C802" t="str">
            <v>POÇOS DE SERVIÇOS - DESEMBOQUE - COM JET-GROUTING</v>
          </cell>
          <cell r="D802" t="str">
            <v>05.100.032-6</v>
          </cell>
          <cell r="E802" t="str">
            <v>UN</v>
          </cell>
          <cell r="G802">
            <v>9</v>
          </cell>
          <cell r="H802">
            <v>203689.84</v>
          </cell>
          <cell r="I802">
            <v>340976.79</v>
          </cell>
        </row>
        <row r="803">
          <cell r="B803" t="str">
            <v>REDE COLETORA E COLETOR TRONCO DE ESGOTOS SANITÁRIOS</v>
          </cell>
        </row>
        <row r="804">
          <cell r="B804">
            <v>1</v>
          </cell>
          <cell r="C804" t="str">
            <v>SERVIÇOS TÉCNICOS</v>
          </cell>
        </row>
        <row r="805">
          <cell r="B805" t="str">
            <v>01.01</v>
          </cell>
          <cell r="C805" t="str">
            <v>PROJETOS COMPLEMENTARES</v>
          </cell>
        </row>
        <row r="806">
          <cell r="B806" t="str">
            <v>01.01.01</v>
          </cell>
          <cell r="C806" t="str">
            <v>PROJETO EXECUTIVO</v>
          </cell>
          <cell r="D806" t="str">
            <v>01.050.001-8</v>
          </cell>
          <cell r="E806" t="str">
            <v>GL</v>
          </cell>
          <cell r="F806">
            <v>1</v>
          </cell>
          <cell r="G806">
            <v>0</v>
          </cell>
          <cell r="H806">
            <v>423233.63</v>
          </cell>
          <cell r="I806">
            <v>708493.09</v>
          </cell>
        </row>
        <row r="807">
          <cell r="B807" t="str">
            <v>01.02</v>
          </cell>
          <cell r="C807" t="str">
            <v>CADASTRO DE OBRAS LINEARES</v>
          </cell>
        </row>
        <row r="808">
          <cell r="B808" t="str">
            <v>01.02.01</v>
          </cell>
          <cell r="C808" t="str">
            <v>CADASTRO COMPLETO DAS OBRAS EXECUTADAS,ELABORADO CONFORME ESPECIFICAÇÕES DA DIVISÃO DE CADASTRO TÉCNICO DA CEDAE.</v>
          </cell>
          <cell r="D808" t="str">
            <v>01.019.000-1</v>
          </cell>
          <cell r="E808" t="str">
            <v>GL</v>
          </cell>
          <cell r="F808">
            <v>1</v>
          </cell>
          <cell r="G808">
            <v>1</v>
          </cell>
          <cell r="H808">
            <v>27526.7</v>
          </cell>
          <cell r="I808">
            <v>48667.199999999997</v>
          </cell>
        </row>
        <row r="809">
          <cell r="B809" t="str">
            <v>01.03</v>
          </cell>
          <cell r="C809" t="str">
            <v>SONDAGENS GEOTÉCNICAS</v>
          </cell>
        </row>
        <row r="810">
          <cell r="B810" t="str">
            <v>01.03.01</v>
          </cell>
          <cell r="C810" t="str">
            <v>SONDAGEM A PERCUSSÃO, EM TERRENO COMUM, INCL. ENSAIO DE   PENETRAÇÃO, DIÂMETRO 3" INCL. DESL. E INSTALAÇÕES NO CANTEIRO</v>
          </cell>
          <cell r="D810" t="str">
            <v>01.003.001-0</v>
          </cell>
          <cell r="E810" t="str">
            <v>M</v>
          </cell>
          <cell r="F810">
            <v>2250</v>
          </cell>
          <cell r="G810">
            <v>1447</v>
          </cell>
          <cell r="H810">
            <v>22.86</v>
          </cell>
          <cell r="I810">
            <v>38.79</v>
          </cell>
        </row>
        <row r="811">
          <cell r="B811" t="str">
            <v>01.03.02</v>
          </cell>
          <cell r="C811" t="str">
            <v>MOBILIZAÇÃO E DESMOBILIZAÇÃO DE EQUIPAMENTO E EQUIPE DE SONDAGEM A PERCUSSÃO COM TRANSPORTE ATE 50KM</v>
          </cell>
          <cell r="D811" t="str">
            <v>01.008.050-0</v>
          </cell>
          <cell r="E811" t="str">
            <v>UN</v>
          </cell>
          <cell r="F811">
            <v>10</v>
          </cell>
          <cell r="G811">
            <v>2</v>
          </cell>
          <cell r="H811">
            <v>1244.71</v>
          </cell>
          <cell r="I811">
            <v>2279.06</v>
          </cell>
        </row>
        <row r="812">
          <cell r="B812">
            <v>2</v>
          </cell>
          <cell r="C812" t="str">
            <v>SERVIÇOS PRELIMINARES</v>
          </cell>
        </row>
        <row r="813">
          <cell r="B813" t="str">
            <v>02.01</v>
          </cell>
          <cell r="C813" t="str">
            <v>SINALIZAÇÃO E SEGURANÇA DE VEÍCULOS E PEDESTRES CONF. RESOLUÇÃO SMO 379 DE 29/08/84</v>
          </cell>
        </row>
        <row r="814">
          <cell r="B814" t="str">
            <v>02.01.01</v>
          </cell>
          <cell r="C814" t="str">
            <v>BARRAGEM DE BLOQUEIO DE OBRA NA VIA PÚBLICA, DE ACORDO COM A RESOLUÇÃO DA PREFEITURA-RJ, COMPREENDENDO O FORN., PINTURA DOS SUPORTES DE MADEIRA E REAPROV. DO CONJ. 40 VEZES</v>
          </cell>
          <cell r="D814" t="str">
            <v>02.020.005-0</v>
          </cell>
          <cell r="E814" t="str">
            <v>M</v>
          </cell>
          <cell r="F814">
            <v>2800</v>
          </cell>
          <cell r="G814">
            <v>319</v>
          </cell>
          <cell r="H814">
            <v>0.76</v>
          </cell>
          <cell r="I814">
            <v>1.38</v>
          </cell>
        </row>
        <row r="815">
          <cell r="B815" t="str">
            <v>02.01.02</v>
          </cell>
          <cell r="C815" t="str">
            <v>BARRAGEM DE BLOQUEIO P/ DESVIO DE TRANSITO - COLOCAÇÃO E RETIRADA</v>
          </cell>
          <cell r="D815" t="str">
            <v>02.020.006-0</v>
          </cell>
          <cell r="E815" t="str">
            <v>M</v>
          </cell>
          <cell r="F815">
            <v>112000</v>
          </cell>
          <cell r="G815">
            <v>12724.8</v>
          </cell>
          <cell r="H815">
            <v>1.24</v>
          </cell>
          <cell r="I815">
            <v>2.25</v>
          </cell>
        </row>
        <row r="816">
          <cell r="B816" t="str">
            <v>02.01.03</v>
          </cell>
          <cell r="C816" t="str">
            <v>SEMÁFORO P/ SINALIZAÇÃO NOTURNA DE VALAS - MOBILIZAÇÃO</v>
          </cell>
          <cell r="D816" t="str">
            <v>02.020.009-0</v>
          </cell>
          <cell r="E816" t="str">
            <v>UN</v>
          </cell>
          <cell r="F816">
            <v>560</v>
          </cell>
          <cell r="G816">
            <v>43</v>
          </cell>
          <cell r="H816">
            <v>12.43</v>
          </cell>
          <cell r="I816">
            <v>22.57</v>
          </cell>
        </row>
        <row r="817">
          <cell r="B817" t="str">
            <v>02.01.04</v>
          </cell>
          <cell r="C817" t="str">
            <v>SEMÁFORO P/ SINALIZAÇÃO NOTURNA DE VALAS - COLOCAÇÃO E RETIRADA</v>
          </cell>
          <cell r="D817" t="str">
            <v>02.020.010-0</v>
          </cell>
          <cell r="E817" t="str">
            <v>UN</v>
          </cell>
          <cell r="F817">
            <v>22400</v>
          </cell>
          <cell r="G817">
            <v>1697</v>
          </cell>
          <cell r="H817">
            <v>1.51</v>
          </cell>
          <cell r="I817">
            <v>2.74</v>
          </cell>
        </row>
        <row r="818">
          <cell r="B818" t="str">
            <v>02.01.05</v>
          </cell>
          <cell r="C818" t="str">
            <v>PLACA DE SINALIZAÇÃO PREVENTIVA - MOBILIZAÇÃO</v>
          </cell>
          <cell r="D818" t="str">
            <v>02.020.011-0</v>
          </cell>
          <cell r="E818" t="str">
            <v>UN</v>
          </cell>
          <cell r="F818">
            <v>20</v>
          </cell>
          <cell r="G818">
            <v>43</v>
          </cell>
          <cell r="H818">
            <v>21.95</v>
          </cell>
          <cell r="I818">
            <v>39.86</v>
          </cell>
        </row>
        <row r="819">
          <cell r="B819" t="str">
            <v>02.01.06</v>
          </cell>
          <cell r="C819" t="str">
            <v>PLACA DE SINALIZAÇÃO PREVENTIVA - COLOCAÇÀO E RETIRADA</v>
          </cell>
          <cell r="D819" t="str">
            <v>02.020.012-0</v>
          </cell>
          <cell r="E819" t="str">
            <v>UN</v>
          </cell>
          <cell r="F819">
            <v>800</v>
          </cell>
          <cell r="G819">
            <v>1697</v>
          </cell>
          <cell r="H819">
            <v>2.89</v>
          </cell>
          <cell r="I819">
            <v>5.24</v>
          </cell>
        </row>
        <row r="820">
          <cell r="B820" t="str">
            <v>02.01.07</v>
          </cell>
          <cell r="C820" t="str">
            <v>PLACA PARA IDENTIFICAÇÃO DE OBRA EM VIA URBANA - MOBILIZAÇÃO</v>
          </cell>
          <cell r="D820" t="str">
            <v>02.020.007-0</v>
          </cell>
          <cell r="E820" t="str">
            <v>UN</v>
          </cell>
          <cell r="F820">
            <v>4</v>
          </cell>
          <cell r="G820">
            <v>22</v>
          </cell>
          <cell r="H820">
            <v>71.67</v>
          </cell>
          <cell r="I820">
            <v>130.15</v>
          </cell>
        </row>
        <row r="821">
          <cell r="B821" t="str">
            <v>02.01.08</v>
          </cell>
          <cell r="C821" t="str">
            <v xml:space="preserve">PLACA PARA IDENTIFICAÇÃO DE OBRA EM VIA URBANA -  COLOCAÇÃO E RETIRADA </v>
          </cell>
          <cell r="D821" t="str">
            <v>02.020.008-0</v>
          </cell>
          <cell r="E821" t="str">
            <v>UN</v>
          </cell>
          <cell r="F821">
            <v>160</v>
          </cell>
          <cell r="G821">
            <v>849</v>
          </cell>
          <cell r="H821">
            <v>4.87</v>
          </cell>
          <cell r="I821">
            <v>8.84</v>
          </cell>
        </row>
        <row r="822">
          <cell r="B822" t="str">
            <v>02.01.09</v>
          </cell>
          <cell r="C822" t="str">
            <v>CERCA PROTETORA DE VALA, CONSTRUÍDA C/ MONTANTES FINCADOS CADA 2 ME 2 TÁBUAS HORIZ. DE 1" X 12" - MOBILIZAÇÃO</v>
          </cell>
          <cell r="D822" t="str">
            <v>02.011.002-0</v>
          </cell>
          <cell r="E822" t="str">
            <v>M</v>
          </cell>
          <cell r="F822">
            <v>750</v>
          </cell>
          <cell r="G822">
            <v>319</v>
          </cell>
          <cell r="H822">
            <v>4.43</v>
          </cell>
          <cell r="I822">
            <v>7.23</v>
          </cell>
        </row>
        <row r="823">
          <cell r="B823" t="str">
            <v>02.01.10</v>
          </cell>
          <cell r="C823" t="str">
            <v>CERCA PROTETORA DE VALA, CONSTRUÍDA C/ MONTANTES FINCADOS CADA 2 ME 2 TÁBUAS HORIZ. DE 1" X 12" - COLOC. E RETIR.</v>
          </cell>
          <cell r="D823" t="str">
            <v>02.011.003-0</v>
          </cell>
          <cell r="E823" t="str">
            <v>M</v>
          </cell>
          <cell r="F823">
            <v>30000</v>
          </cell>
          <cell r="G823">
            <v>12724.8</v>
          </cell>
          <cell r="H823">
            <v>3.75</v>
          </cell>
          <cell r="I823">
            <v>6.12</v>
          </cell>
        </row>
        <row r="824">
          <cell r="B824" t="str">
            <v>02.01.11</v>
          </cell>
          <cell r="C824" t="str">
            <v>CHAPA DE AÇO P/ TRAVESSIA PROVISORIA SOBRE VALAS - MOBILIZAÇÃO, USO, COLOCAÇÃO E RETIRADA UMA VEZ</v>
          </cell>
          <cell r="D824" t="str">
            <v>05.013.002-0</v>
          </cell>
          <cell r="E824" t="str">
            <v>M2</v>
          </cell>
          <cell r="F824">
            <v>150</v>
          </cell>
          <cell r="G824">
            <v>32</v>
          </cell>
          <cell r="H824">
            <v>18.11</v>
          </cell>
          <cell r="I824">
            <v>35.619999999999997</v>
          </cell>
        </row>
        <row r="825">
          <cell r="B825" t="str">
            <v>02.01.12</v>
          </cell>
          <cell r="C825" t="str">
            <v>CHAPA DE AÇO P/ TRAVESSIA PROVISORIA SOBRE VALAS - COLOCAÇÃO E RETIRADA ADICIONAIS</v>
          </cell>
          <cell r="D825" t="str">
            <v>05.013.003-0</v>
          </cell>
          <cell r="E825" t="str">
            <v>M2</v>
          </cell>
          <cell r="F825">
            <v>6000</v>
          </cell>
          <cell r="G825">
            <v>1273</v>
          </cell>
          <cell r="H825">
            <v>1.33</v>
          </cell>
          <cell r="I825">
            <v>2.61</v>
          </cell>
        </row>
        <row r="826">
          <cell r="B826">
            <v>3</v>
          </cell>
          <cell r="C826" t="str">
            <v>MOVIMENTO DE TERRA</v>
          </cell>
        </row>
        <row r="827">
          <cell r="B827" t="str">
            <v>03.01</v>
          </cell>
          <cell r="C827" t="str">
            <v>ESCAVAÇÃO E ATERRO</v>
          </cell>
        </row>
        <row r="828">
          <cell r="B828" t="str">
            <v>03.01.01</v>
          </cell>
          <cell r="C828" t="str">
            <v>ESCAV. MEC. VALA/CAVA NÃO ESTRONCADA, 1ª CATEG., C/ESCAVADEIRA HIDRÁULICA ATÉ 1,5 M DE PROF., EXCLUSIVE ESGOTAMENTO</v>
          </cell>
          <cell r="D828" t="str">
            <v>03.020.050-0</v>
          </cell>
          <cell r="E828" t="str">
            <v>M3</v>
          </cell>
          <cell r="F828">
            <v>49149</v>
          </cell>
          <cell r="G828">
            <v>17963</v>
          </cell>
          <cell r="H828">
            <v>1.77</v>
          </cell>
          <cell r="I828">
            <v>3.26</v>
          </cell>
        </row>
        <row r="829">
          <cell r="B829" t="str">
            <v>03.01.02</v>
          </cell>
          <cell r="C829" t="str">
            <v>ESCAV. MEC. VALA ESCORADA, 1ª CATEG. C/ESCAVADEIRA HIDRÁULICA, ATÉ 1,5 M DE PROF., EXCLUSIVE ESGOTAMENTO E ESCORAMENTO</v>
          </cell>
          <cell r="D829" t="str">
            <v>03.020.080-0</v>
          </cell>
          <cell r="E829" t="str">
            <v>M3</v>
          </cell>
          <cell r="F829">
            <v>44433</v>
          </cell>
          <cell r="G829">
            <v>16347</v>
          </cell>
          <cell r="H829">
            <v>2.12</v>
          </cell>
          <cell r="I829">
            <v>3.91</v>
          </cell>
        </row>
        <row r="830">
          <cell r="B830" t="str">
            <v>03.01.03</v>
          </cell>
          <cell r="C830" t="str">
            <v>ESCAV. MEC. VALA/CAVA ESCORADA,  1ª CATEG, C/ ESCAVADEIRA HIDRÁULICA ENTRE 1,5 E 3,0 M PROF., EXCLUSIVE ESGOTAMENTO E ESCORAMENTO</v>
          </cell>
          <cell r="D830" t="str">
            <v>03.020.085-0</v>
          </cell>
          <cell r="E830" t="str">
            <v>M3</v>
          </cell>
          <cell r="F830">
            <v>20349</v>
          </cell>
          <cell r="G830">
            <v>27701</v>
          </cell>
          <cell r="H830">
            <v>2.41</v>
          </cell>
          <cell r="I830">
            <v>4.4400000000000004</v>
          </cell>
        </row>
        <row r="831">
          <cell r="B831" t="str">
            <v>03.01.04</v>
          </cell>
          <cell r="C831" t="str">
            <v>ESCAVAÇÃO MEC. VALA/CAVA ESCORADA, 1ª CATEG. C/ ESCAVADEIRA HIDRÁULICA ENTRE 3,00 E 4,50 M DE PROF., EXCLUSIVE ESGOTAMENTO E ESCORAMENTO</v>
          </cell>
          <cell r="D831" t="str">
            <v>03.020.090-0</v>
          </cell>
          <cell r="E831" t="str">
            <v>M3</v>
          </cell>
          <cell r="F831">
            <v>10207</v>
          </cell>
          <cell r="G831">
            <v>8797</v>
          </cell>
          <cell r="H831">
            <v>3.58</v>
          </cell>
          <cell r="I831">
            <v>6.6</v>
          </cell>
        </row>
        <row r="832">
          <cell r="B832" t="str">
            <v>03.01.05</v>
          </cell>
          <cell r="C832" t="str">
            <v>ESCAVAÇÃO MEC. VALA/CAVA ESCORADA, 1ª CATEG. C/ ESCAVADEIRA HIDRÁULICA ENTRE 4,50 E 6,0 M DE PROF., EXCLUSIVE ESGOTAMENTO E ESCORAMENTO</v>
          </cell>
          <cell r="D832" t="str">
            <v>03.020.100-0</v>
          </cell>
          <cell r="E832" t="str">
            <v>M3</v>
          </cell>
          <cell r="F832">
            <v>4886</v>
          </cell>
          <cell r="G832">
            <v>1248</v>
          </cell>
          <cell r="H832">
            <v>5.23</v>
          </cell>
          <cell r="I832">
            <v>9.65</v>
          </cell>
        </row>
        <row r="833">
          <cell r="B833" t="str">
            <v>03.01.06</v>
          </cell>
          <cell r="C833" t="str">
            <v>ESCAV. MANUAL VALA/CAVA, 1ª CATEG. ATÉ 1,5 M PROF.</v>
          </cell>
          <cell r="D833" t="str">
            <v>03.001.001-0</v>
          </cell>
          <cell r="E833" t="str">
            <v>M3</v>
          </cell>
          <cell r="F833">
            <v>9874</v>
          </cell>
          <cell r="G833">
            <v>3820</v>
          </cell>
          <cell r="H833">
            <v>9.9499999999999993</v>
          </cell>
          <cell r="I833">
            <v>18.54</v>
          </cell>
        </row>
        <row r="834">
          <cell r="B834" t="str">
            <v>03.01.07</v>
          </cell>
          <cell r="C834" t="str">
            <v xml:space="preserve">ESCAVAÇÃO C/AR COMPRIMIDO VALA/CAVA, 2ª CATEG. (ROCHA MUITO DECOMPOSTA), PROF. ATÉ 1,50 M </v>
          </cell>
          <cell r="D834" t="str">
            <v>03.008.010-0</v>
          </cell>
          <cell r="E834" t="str">
            <v>M3</v>
          </cell>
          <cell r="F834">
            <v>100</v>
          </cell>
          <cell r="G834">
            <v>38</v>
          </cell>
          <cell r="H834">
            <v>30.4</v>
          </cell>
          <cell r="I834">
            <v>54.35</v>
          </cell>
        </row>
        <row r="835">
          <cell r="B835" t="str">
            <v>03.01.08</v>
          </cell>
          <cell r="C835" t="str">
            <v>ESCAV. C/AR COMPR. VALA/CAVA, 3ª CATEG. (ROCHA SÃ FRATURADA), PROF. ATÉ 1,5 M</v>
          </cell>
          <cell r="D835" t="str">
            <v>03.008.050-0</v>
          </cell>
          <cell r="E835" t="str">
            <v>M3</v>
          </cell>
          <cell r="F835">
            <v>50</v>
          </cell>
          <cell r="G835">
            <v>20</v>
          </cell>
          <cell r="H835">
            <v>116.42</v>
          </cell>
          <cell r="I835">
            <v>208.15</v>
          </cell>
        </row>
        <row r="836">
          <cell r="B836" t="str">
            <v>03.01.09</v>
          </cell>
          <cell r="C836" t="str">
            <v xml:space="preserve">REATERRO COMPACTADO VALA/CAVA C/MAT. ESCAV. SELECIONADO EM CAMADAS DE 30 CM </v>
          </cell>
          <cell r="D836" t="str">
            <v>03.013.001-0</v>
          </cell>
          <cell r="E836" t="str">
            <v>M3</v>
          </cell>
          <cell r="F836">
            <v>64330</v>
          </cell>
          <cell r="G836">
            <v>65609</v>
          </cell>
          <cell r="H836">
            <v>5.97</v>
          </cell>
          <cell r="I836">
            <v>11.13</v>
          </cell>
        </row>
        <row r="837">
          <cell r="B837" t="str">
            <v>03.01.10</v>
          </cell>
          <cell r="C837" t="str">
            <v>REATERRO DE VALA COM MATERIAL DE BOA QUALIDADE, UTILIZANDO VIBRO COMPACTADOR PORTÁTIL, EXCLUSIVE MATERIAL</v>
          </cell>
          <cell r="D837" t="str">
            <v>03.011.015-0</v>
          </cell>
          <cell r="E837" t="str">
            <v>M3</v>
          </cell>
          <cell r="F837">
            <v>51465</v>
          </cell>
          <cell r="G837">
            <v>0</v>
          </cell>
          <cell r="H837">
            <v>4.76</v>
          </cell>
          <cell r="I837">
            <v>8.42</v>
          </cell>
        </row>
        <row r="838">
          <cell r="B838" t="str">
            <v>03.01.11</v>
          </cell>
          <cell r="C838" t="str">
            <v xml:space="preserve">REATERRO DE VALA COM PÓ DE PEDRA, INCLUSIVE FORNECIMENTO DOS MATERIAIS </v>
          </cell>
          <cell r="D838" t="str">
            <v>03.015.010-0</v>
          </cell>
          <cell r="E838" t="str">
            <v>M3</v>
          </cell>
          <cell r="F838">
            <v>12866</v>
          </cell>
          <cell r="G838">
            <v>3179</v>
          </cell>
          <cell r="H838">
            <v>15.47</v>
          </cell>
          <cell r="I838">
            <v>25.61</v>
          </cell>
        </row>
        <row r="839">
          <cell r="B839" t="str">
            <v>03.01.12</v>
          </cell>
          <cell r="C839" t="str">
            <v xml:space="preserve">ESCAVAÇÃO, CARGA E DESCARGA, A 10 KM, EXCLUSIVE ROYALTIES SOBRE O MATERIAL </v>
          </cell>
          <cell r="D839" t="str">
            <v>03.010.007-0</v>
          </cell>
          <cell r="E839" t="str">
            <v>M3</v>
          </cell>
          <cell r="F839">
            <v>51465</v>
          </cell>
          <cell r="G839">
            <v>0</v>
          </cell>
          <cell r="H839">
            <v>8.3800000000000008</v>
          </cell>
          <cell r="I839">
            <v>17.07</v>
          </cell>
        </row>
        <row r="840">
          <cell r="B840" t="str">
            <v>03.01.13</v>
          </cell>
          <cell r="C840" t="str">
            <v>ROYALTIES SOBRE MATERIAL DE JAZIDA</v>
          </cell>
          <cell r="D840" t="str">
            <v>01.090.002-1</v>
          </cell>
          <cell r="E840" t="str">
            <v>M3</v>
          </cell>
          <cell r="F840">
            <v>51465</v>
          </cell>
          <cell r="G840">
            <v>0</v>
          </cell>
          <cell r="H840">
            <v>1.1599999999999999</v>
          </cell>
          <cell r="I840">
            <v>2.0699999999999998</v>
          </cell>
        </row>
        <row r="841">
          <cell r="B841" t="str">
            <v>03.01.14</v>
          </cell>
          <cell r="C841" t="str">
            <v>ESCAVAÇÃO MEC. VALA/CAVA ESTRONCADA, 1ª CATEG. ACIMA DE 6M DE PROFUNDIDADE</v>
          </cell>
          <cell r="D841" t="str">
            <v>03.020.110-1</v>
          </cell>
          <cell r="E841" t="str">
            <v>M3</v>
          </cell>
          <cell r="F841">
            <v>1126</v>
          </cell>
          <cell r="G841">
            <v>160</v>
          </cell>
          <cell r="H841">
            <v>9.9600000000000009</v>
          </cell>
          <cell r="I841">
            <v>18.38</v>
          </cell>
        </row>
        <row r="842">
          <cell r="B842" t="str">
            <v>03.02</v>
          </cell>
          <cell r="C842" t="str">
            <v>TRANSPORTE DE SOLOS</v>
          </cell>
        </row>
        <row r="843">
          <cell r="B843" t="str">
            <v>03.02.01</v>
          </cell>
          <cell r="C843" t="str">
            <v>CARGA MANUAL E DESC. MEC. MAT. A GRANEL EM CAMINHÃO</v>
          </cell>
          <cell r="D843" t="str">
            <v>04.006.008-0</v>
          </cell>
          <cell r="E843" t="str">
            <v>T</v>
          </cell>
          <cell r="F843">
            <v>40875</v>
          </cell>
          <cell r="G843">
            <v>15813</v>
          </cell>
          <cell r="H843">
            <v>5.59</v>
          </cell>
          <cell r="I843">
            <v>10.51</v>
          </cell>
        </row>
        <row r="844">
          <cell r="B844" t="str">
            <v>03.02.02</v>
          </cell>
          <cell r="C844" t="str">
            <v>CARGA E DESCARGA MECÂNICA MATERIAL A GRANEL EM CAMINHÃO, INCLUSIVE EQUIPAMENTO CARREGADOR</v>
          </cell>
          <cell r="D844" t="str">
            <v>04.011.051-0</v>
          </cell>
          <cell r="E844" t="str">
            <v>T</v>
          </cell>
          <cell r="F844">
            <v>95375</v>
          </cell>
          <cell r="G844">
            <v>24403</v>
          </cell>
          <cell r="H844">
            <v>3.37</v>
          </cell>
          <cell r="I844">
            <v>6.76</v>
          </cell>
        </row>
        <row r="845">
          <cell r="B845" t="str">
            <v>03.02.03</v>
          </cell>
          <cell r="C845" t="str">
            <v>TRANSP. DE CARGA DE QUALQUER NATUREZA, EXCL. AS DESPESAS DE CARGA E DESCARGA TANTO DE ESPERA DO CAMINHÃO COMO DE SERVENTE OU EQUIP. AUXIL., A VELOC. MEDIA DE 40KM/H CAMINHAO BASCULANTE A ÓLEO DIESEL DE 8T</v>
          </cell>
          <cell r="D845" t="str">
            <v>04.005.121-0</v>
          </cell>
          <cell r="E845" t="str">
            <v>T.KM</v>
          </cell>
          <cell r="F845">
            <v>2725000</v>
          </cell>
          <cell r="G845">
            <v>209700</v>
          </cell>
          <cell r="H845">
            <v>0.26</v>
          </cell>
          <cell r="I845">
            <v>0.49</v>
          </cell>
        </row>
        <row r="846">
          <cell r="B846">
            <v>4</v>
          </cell>
          <cell r="C846" t="str">
            <v>ESCORAMENTO</v>
          </cell>
        </row>
        <row r="847">
          <cell r="B847" t="str">
            <v>04.01</v>
          </cell>
          <cell r="C847" t="str">
            <v>ESCORAMENTO SIMPLES FECHADO DE VALA, POUCA PROF. INCL FORN MAT.</v>
          </cell>
          <cell r="D847" t="str">
            <v>05.011.001-0</v>
          </cell>
          <cell r="E847" t="str">
            <v>M2</v>
          </cell>
          <cell r="F847">
            <v>35772</v>
          </cell>
          <cell r="G847">
            <v>26385.5</v>
          </cell>
          <cell r="H847">
            <v>11.08</v>
          </cell>
          <cell r="I847">
            <v>16.04</v>
          </cell>
        </row>
        <row r="848">
          <cell r="B848" t="str">
            <v>04.02</v>
          </cell>
          <cell r="C848" t="str">
            <v>ESCORAMENTO C/CHAPAS METALICAS DE VALA/CAVA ATÉ 4,00 M DE PROFUNDIDADE, UTILIZANDO ESCAVADEIRA HIDRÁULICA NA CRAVAÇÃO E RETIRADA DE CHAPAS</v>
          </cell>
          <cell r="D848" t="str">
            <v>05.080.025-0</v>
          </cell>
          <cell r="E848" t="str">
            <v>M2</v>
          </cell>
          <cell r="F848">
            <v>74878</v>
          </cell>
          <cell r="G848">
            <v>77592.399999999994</v>
          </cell>
          <cell r="H848">
            <v>13.98</v>
          </cell>
          <cell r="I848">
            <v>26.38</v>
          </cell>
        </row>
        <row r="849">
          <cell r="B849" t="str">
            <v>04.03</v>
          </cell>
          <cell r="C849" t="str">
            <v>ESCORAMENTO C/CHAPAS METALICAS DE VALA/CAVA ATÉ 6,00 M DE PROFUNDIDADE, UTILIZANDO ESCAVADEIRA HIDRÁULICA NA CRAVAÇÃO E RETIRADA DE CHAPAS</v>
          </cell>
          <cell r="D849" t="str">
            <v>05.080.065-0</v>
          </cell>
          <cell r="E849" t="str">
            <v>M2</v>
          </cell>
          <cell r="F849">
            <v>10966</v>
          </cell>
          <cell r="G849">
            <v>22681.1</v>
          </cell>
          <cell r="H849">
            <v>21.73</v>
          </cell>
          <cell r="I849">
            <v>41</v>
          </cell>
        </row>
        <row r="850">
          <cell r="B850">
            <v>5</v>
          </cell>
          <cell r="C850" t="str">
            <v>ESGOTAMENTO</v>
          </cell>
        </row>
        <row r="851">
          <cell r="B851" t="str">
            <v>05.01</v>
          </cell>
          <cell r="C851" t="str">
            <v>ESGOTAMENTO DE VALA/CAVA P/ BOMBEAMENTO DIRETO.</v>
          </cell>
          <cell r="D851" t="str">
            <v>05.010.005-0</v>
          </cell>
          <cell r="E851" t="str">
            <v>CV.H</v>
          </cell>
          <cell r="F851">
            <v>90000</v>
          </cell>
          <cell r="G851">
            <v>16233.6</v>
          </cell>
          <cell r="H851">
            <v>1.67</v>
          </cell>
          <cell r="I851">
            <v>2.66</v>
          </cell>
        </row>
        <row r="852">
          <cell r="B852" t="str">
            <v>05.02</v>
          </cell>
          <cell r="C852" t="str">
            <v>REBAIXAMENTO DE LENÇOL FREÁTICO</v>
          </cell>
        </row>
        <row r="853">
          <cell r="B853" t="str">
            <v>05.02.01</v>
          </cell>
          <cell r="C853" t="str">
            <v>DESPESAS DE ENERGIA SIST. DE REBAIXAMENTO</v>
          </cell>
          <cell r="D853" t="str">
            <v>01.007.030-0</v>
          </cell>
          <cell r="E853" t="str">
            <v>CV.H</v>
          </cell>
          <cell r="F853">
            <v>1224000</v>
          </cell>
          <cell r="G853">
            <v>443520</v>
          </cell>
          <cell r="H853">
            <v>0.27</v>
          </cell>
          <cell r="I853">
            <v>0.41</v>
          </cell>
        </row>
        <row r="854">
          <cell r="B854" t="str">
            <v>05.02.02</v>
          </cell>
          <cell r="C854" t="str">
            <v>MONTAGEM E DESMONT. CONJ. BOMBAS, CABINE E TUBULAÇÃO COLETORA DE SIST. REBAIXAMENTO</v>
          </cell>
          <cell r="D854" t="str">
            <v>01.007.010-0</v>
          </cell>
          <cell r="E854" t="str">
            <v>UN</v>
          </cell>
          <cell r="F854">
            <v>170</v>
          </cell>
          <cell r="G854">
            <v>462</v>
          </cell>
          <cell r="H854">
            <v>1036.4000000000001</v>
          </cell>
          <cell r="I854">
            <v>1587.76</v>
          </cell>
        </row>
        <row r="855">
          <cell r="B855" t="str">
            <v>05.02.03</v>
          </cell>
          <cell r="C855" t="str">
            <v>CRAVAÇÃO E RETIRADA DE UMA PONTEIRA FILTRANTE</v>
          </cell>
          <cell r="D855" t="str">
            <v>01.007.020-0</v>
          </cell>
          <cell r="E855" t="str">
            <v>UN</v>
          </cell>
          <cell r="F855">
            <v>11900</v>
          </cell>
          <cell r="G855">
            <v>27704</v>
          </cell>
          <cell r="H855">
            <v>40.299999999999997</v>
          </cell>
          <cell r="I855">
            <v>61.73</v>
          </cell>
        </row>
        <row r="856">
          <cell r="B856" t="str">
            <v>05.02.04</v>
          </cell>
          <cell r="C856" t="str">
            <v>MANUTENÇÃO E  OPERAÇÃODOS DO SISTEMA DE REBAIXAMENTO</v>
          </cell>
          <cell r="D856" t="str">
            <v>01.007.025-0</v>
          </cell>
          <cell r="E856" t="str">
            <v>DIA</v>
          </cell>
          <cell r="F856">
            <v>5100</v>
          </cell>
          <cell r="G856">
            <v>1848</v>
          </cell>
          <cell r="H856">
            <v>97.88</v>
          </cell>
          <cell r="I856">
            <v>149.94999999999999</v>
          </cell>
        </row>
        <row r="857">
          <cell r="B857">
            <v>6</v>
          </cell>
          <cell r="C857" t="str">
            <v>FUNDAÇÕES E ESTRUTURAS</v>
          </cell>
        </row>
        <row r="858">
          <cell r="B858" t="str">
            <v>06.01</v>
          </cell>
          <cell r="C858" t="str">
            <v>ESTRUTURAS DE CONCRETO ARMADO OU PROTENDIDO</v>
          </cell>
        </row>
        <row r="859">
          <cell r="B859" t="str">
            <v>06.01.01</v>
          </cell>
          <cell r="C859" t="str">
            <v>CONCR. DOSADO RACIONALMENTE P/FCK 10 Mpa, INCL. MAT. PREPARO, TRANSPORTE, LANÇAMENTO E ADENSAMENTO</v>
          </cell>
          <cell r="D859" t="str">
            <v>11.003.001-0</v>
          </cell>
          <cell r="E859" t="str">
            <v>M3</v>
          </cell>
          <cell r="F859">
            <v>525</v>
          </cell>
          <cell r="G859">
            <v>10</v>
          </cell>
          <cell r="H859">
            <v>211.76</v>
          </cell>
          <cell r="I859">
            <v>280.79000000000002</v>
          </cell>
        </row>
        <row r="860">
          <cell r="B860" t="str">
            <v>06.01.02</v>
          </cell>
          <cell r="C860" t="str">
            <v>CONCRETO DOSADO RACIONALMENTE P/ FCK 15MPa INCL. MAT. PREPARO, TRANSPORTE, LANÇAMENTO E ADENSAMENTO</v>
          </cell>
          <cell r="D860" t="str">
            <v>11.003.002-0</v>
          </cell>
          <cell r="E860" t="str">
            <v>M3</v>
          </cell>
          <cell r="F860">
            <v>60</v>
          </cell>
          <cell r="G860">
            <v>5</v>
          </cell>
          <cell r="H860">
            <v>231.3</v>
          </cell>
          <cell r="I860">
            <v>306.7</v>
          </cell>
        </row>
        <row r="861">
          <cell r="B861" t="str">
            <v>06.01.03</v>
          </cell>
          <cell r="C861" t="str">
            <v>FORMAS DE MAD. P/PARAMENTOS PLANOS. FORN. DOS MAT. E DESMOLDAGEM EXCL. ESCORAMENTO, SERVIDO A MADEIRA 2 VEZES</v>
          </cell>
          <cell r="D861" t="str">
            <v>11.004.021-0</v>
          </cell>
          <cell r="E861" t="str">
            <v>M2</v>
          </cell>
          <cell r="F861">
            <v>1050</v>
          </cell>
          <cell r="G861">
            <v>75</v>
          </cell>
          <cell r="H861">
            <v>34.43</v>
          </cell>
          <cell r="I861">
            <v>57.53</v>
          </cell>
        </row>
        <row r="862">
          <cell r="B862" t="str">
            <v>06.01.04</v>
          </cell>
          <cell r="C862" t="str">
            <v>ESCORAMENTO DE FORMAS DE PARAMENTOS DE CONCRETO ATE 1,50M DE ALTURA MEDIDO PELA ÁREA DE FORMA ESCORADA E COM REAPROVEITAMENTO DE 30% DA MADEIRA</v>
          </cell>
          <cell r="D862" t="str">
            <v>11.004.065-0</v>
          </cell>
          <cell r="E862" t="str">
            <v>M2</v>
          </cell>
          <cell r="F862">
            <v>1050</v>
          </cell>
          <cell r="G862">
            <v>75</v>
          </cell>
          <cell r="H862">
            <v>6.18</v>
          </cell>
          <cell r="I862">
            <v>10.32</v>
          </cell>
        </row>
        <row r="863">
          <cell r="B863" t="str">
            <v>06.01.05</v>
          </cell>
          <cell r="C863" t="str">
            <v>FORN. DE BARRA DE AÇO CA-50 DE 8MM ATE 12,5 MM</v>
          </cell>
          <cell r="D863" t="str">
            <v>11.009.014-0</v>
          </cell>
          <cell r="E863" t="str">
            <v>KG</v>
          </cell>
          <cell r="F863">
            <v>4800</v>
          </cell>
          <cell r="G863">
            <v>400</v>
          </cell>
          <cell r="H863">
            <v>1.51</v>
          </cell>
          <cell r="I863">
            <v>3.02</v>
          </cell>
        </row>
        <row r="864">
          <cell r="B864" t="str">
            <v>06.01.06</v>
          </cell>
          <cell r="C864" t="str">
            <v>CORTE, DOBRAGEM, MONTAGEM E COLOCAÇÃO DE FERRAGENS NAS FORMAS, AÇO CA-50A OU CA-50B, ATE 12,5 MM</v>
          </cell>
          <cell r="D864" t="str">
            <v>11.011.030-0</v>
          </cell>
          <cell r="E864" t="str">
            <v>KG</v>
          </cell>
          <cell r="F864">
            <v>4800</v>
          </cell>
          <cell r="G864">
            <v>400</v>
          </cell>
          <cell r="H864">
            <v>0.8</v>
          </cell>
          <cell r="I864">
            <v>1.44</v>
          </cell>
        </row>
        <row r="865">
          <cell r="B865" t="str">
            <v>06.02</v>
          </cell>
          <cell r="C865" t="str">
            <v>POÇOS DE VISITA CONCRETO ARMADO PADRÃO CEDAE, EXCLUSIVE TAMPÃO DE F.FUNDIDO</v>
          </cell>
        </row>
        <row r="866">
          <cell r="B866" t="str">
            <v>06.02.01</v>
          </cell>
          <cell r="C866" t="str">
            <v xml:space="preserve">PV DE CONCR. ARMADO P/ DN ATE 0,6M, PROF.=2,7 M </v>
          </cell>
          <cell r="D866" t="str">
            <v>06.012.205-0</v>
          </cell>
          <cell r="E866" t="str">
            <v>UN</v>
          </cell>
          <cell r="F866">
            <v>14</v>
          </cell>
          <cell r="G866">
            <v>1</v>
          </cell>
          <cell r="H866">
            <v>2006.52</v>
          </cell>
          <cell r="I866">
            <v>3419.11</v>
          </cell>
        </row>
        <row r="867">
          <cell r="B867" t="str">
            <v>06.02.02</v>
          </cell>
          <cell r="C867" t="str">
            <v xml:space="preserve">PV DE CONCR. ARMADO P/ DN ATE 0,6M, PROF.=4,2 M </v>
          </cell>
          <cell r="D867" t="str">
            <v>06.012.210-0</v>
          </cell>
          <cell r="E867" t="str">
            <v>UN</v>
          </cell>
          <cell r="F867">
            <v>11</v>
          </cell>
          <cell r="G867">
            <v>4</v>
          </cell>
          <cell r="H867">
            <v>2441.6799999999998</v>
          </cell>
          <cell r="I867">
            <v>4160.62</v>
          </cell>
        </row>
        <row r="868">
          <cell r="B868" t="str">
            <v>06.02.03</v>
          </cell>
          <cell r="C868" t="str">
            <v xml:space="preserve">PV DE CONCR. ARMADO P/ DN ATE 0,6M, PROF.=4,5 M </v>
          </cell>
          <cell r="D868" t="str">
            <v>06.012.211-0</v>
          </cell>
          <cell r="E868" t="str">
            <v>UN</v>
          </cell>
          <cell r="F868">
            <v>10</v>
          </cell>
          <cell r="G868">
            <v>9</v>
          </cell>
          <cell r="H868">
            <v>2573.09</v>
          </cell>
          <cell r="I868">
            <v>4384.54</v>
          </cell>
        </row>
        <row r="869">
          <cell r="B869" t="str">
            <v>06.02.04</v>
          </cell>
          <cell r="C869" t="str">
            <v xml:space="preserve">PV DE CONCR. ARMADO P/ DN ATE 0,7M, PROF.=4,8 M </v>
          </cell>
          <cell r="D869" t="str">
            <v>06.012.228-0</v>
          </cell>
          <cell r="E869" t="str">
            <v>UN</v>
          </cell>
          <cell r="F869">
            <v>1</v>
          </cell>
          <cell r="G869">
            <v>0</v>
          </cell>
          <cell r="H869">
            <v>2941.3</v>
          </cell>
          <cell r="I869">
            <v>5011.97</v>
          </cell>
        </row>
        <row r="870">
          <cell r="B870" t="str">
            <v>06.02.05</v>
          </cell>
          <cell r="C870" t="str">
            <v xml:space="preserve">PV DE CONCR. ARMADO P/ DN ATE 0,6M, PROF.=2,1 M </v>
          </cell>
          <cell r="D870" t="str">
            <v>06.012.203-0</v>
          </cell>
          <cell r="G870">
            <v>2</v>
          </cell>
          <cell r="H870">
            <v>1375</v>
          </cell>
          <cell r="I870">
            <v>2343</v>
          </cell>
        </row>
        <row r="871">
          <cell r="B871" t="str">
            <v>06.02.06</v>
          </cell>
          <cell r="C871" t="str">
            <v xml:space="preserve">PV DE CONCR. ARMADO P/ DN ATE 0,6M, PROF.=2,4 M </v>
          </cell>
          <cell r="D871" t="str">
            <v>06.012.204-0</v>
          </cell>
          <cell r="G871">
            <v>2</v>
          </cell>
          <cell r="H871">
            <v>1525.86</v>
          </cell>
          <cell r="I871">
            <v>2600.06</v>
          </cell>
        </row>
        <row r="872">
          <cell r="B872" t="str">
            <v>06.02.07</v>
          </cell>
          <cell r="C872" t="str">
            <v xml:space="preserve">PV DE CONCR. ARMADO P/ DN ATE 0,6M, PROF.=3,0 M </v>
          </cell>
          <cell r="D872" t="str">
            <v>06.012.206-0</v>
          </cell>
          <cell r="G872">
            <v>3</v>
          </cell>
          <cell r="H872">
            <v>1698.07</v>
          </cell>
          <cell r="I872">
            <v>2893.51</v>
          </cell>
        </row>
        <row r="873">
          <cell r="B873" t="str">
            <v>06.02.08</v>
          </cell>
          <cell r="C873" t="str">
            <v xml:space="preserve">PV DE CONCR. ARMADO P/ DN ATE 0,6M, PROF.=3,3 M </v>
          </cell>
          <cell r="D873" t="str">
            <v>06.012.207-0</v>
          </cell>
          <cell r="G873">
            <v>1</v>
          </cell>
          <cell r="H873">
            <v>1726.99</v>
          </cell>
          <cell r="I873">
            <v>2942.79</v>
          </cell>
        </row>
        <row r="874">
          <cell r="B874" t="str">
            <v>06.02.09</v>
          </cell>
          <cell r="C874" t="str">
            <v xml:space="preserve">PV DE CONCR. ARMADO P/ DN ATE 0,6M, PROF.=3,6 M </v>
          </cell>
          <cell r="D874" t="str">
            <v>06.012.208-0</v>
          </cell>
          <cell r="G874">
            <v>10</v>
          </cell>
          <cell r="H874">
            <v>1789.91</v>
          </cell>
          <cell r="I874">
            <v>3050</v>
          </cell>
        </row>
        <row r="875">
          <cell r="B875" t="str">
            <v>06.02.10</v>
          </cell>
          <cell r="C875" t="str">
            <v xml:space="preserve">PV DE CONCR. ARMADO P/ DN ATE 0,6M, PROF.=3,9 M </v>
          </cell>
          <cell r="D875" t="str">
            <v>06.012.209-0</v>
          </cell>
          <cell r="G875">
            <v>6</v>
          </cell>
          <cell r="H875">
            <v>1870.32</v>
          </cell>
          <cell r="I875">
            <v>3187.02</v>
          </cell>
        </row>
        <row r="876">
          <cell r="B876" t="str">
            <v>06.02.11</v>
          </cell>
          <cell r="C876" t="str">
            <v xml:space="preserve">PV DE CONCR. ARMADO P/ DN ATE 0,6M, PROF.=4,8 M </v>
          </cell>
          <cell r="D876" t="str">
            <v>06.012.212-0</v>
          </cell>
          <cell r="G876">
            <v>7</v>
          </cell>
          <cell r="H876">
            <v>2111.23</v>
          </cell>
          <cell r="I876">
            <v>3597.53</v>
          </cell>
        </row>
        <row r="877">
          <cell r="B877" t="str">
            <v>06.02.12</v>
          </cell>
          <cell r="C877" t="str">
            <v xml:space="preserve">PV DE CONCR. ARMADO P/ DN ATE 0,6M, PROF.=5,1 M </v>
          </cell>
          <cell r="D877" t="str">
            <v>06.012.213-0</v>
          </cell>
          <cell r="G877">
            <v>3</v>
          </cell>
          <cell r="H877">
            <v>2191.3200000000002</v>
          </cell>
          <cell r="I877">
            <v>3734</v>
          </cell>
        </row>
        <row r="878">
          <cell r="B878" t="str">
            <v>06.03</v>
          </cell>
          <cell r="C878" t="str">
            <v>POÇOS DE VISITA DE ANEIS PREMOLDADOS DE CONCRETO, PADRÃO CEDAE, EXCL.TAMPÃO DE F.FUNDIDO</v>
          </cell>
        </row>
        <row r="879">
          <cell r="B879" t="str">
            <v>06.03.01</v>
          </cell>
          <cell r="C879" t="str">
            <v xml:space="preserve">PV DE ANEIS PREMOLDADOS PROF.=0,8 M </v>
          </cell>
          <cell r="D879" t="str">
            <v>06.017.002-0</v>
          </cell>
          <cell r="E879" t="str">
            <v>UN</v>
          </cell>
          <cell r="F879">
            <v>1</v>
          </cell>
          <cell r="G879">
            <v>45</v>
          </cell>
          <cell r="H879">
            <v>108.38</v>
          </cell>
          <cell r="I879">
            <v>199.85</v>
          </cell>
        </row>
        <row r="880">
          <cell r="B880" t="str">
            <v>06.03.02</v>
          </cell>
          <cell r="C880" t="str">
            <v xml:space="preserve">PV DE ANEIS PREMOLDADOS PROF.=1,0 M </v>
          </cell>
          <cell r="D880" t="str">
            <v>06.017.003-0</v>
          </cell>
          <cell r="E880" t="str">
            <v>UN</v>
          </cell>
          <cell r="F880">
            <v>727</v>
          </cell>
          <cell r="G880">
            <v>17</v>
          </cell>
          <cell r="H880">
            <v>120.71</v>
          </cell>
          <cell r="I880">
            <v>222.58</v>
          </cell>
        </row>
        <row r="881">
          <cell r="B881" t="str">
            <v>06.03.03</v>
          </cell>
          <cell r="C881" t="str">
            <v xml:space="preserve">PV DE ANEIS PREMOLDADOS PROF.=1,05 M </v>
          </cell>
          <cell r="D881" t="str">
            <v>06.017.004-0</v>
          </cell>
          <cell r="E881" t="str">
            <v>UN</v>
          </cell>
          <cell r="F881">
            <v>1</v>
          </cell>
          <cell r="G881">
            <v>2</v>
          </cell>
          <cell r="H881">
            <v>252.91</v>
          </cell>
          <cell r="I881">
            <v>466.36</v>
          </cell>
        </row>
        <row r="882">
          <cell r="B882" t="str">
            <v>06.03.04</v>
          </cell>
          <cell r="C882" t="str">
            <v xml:space="preserve">PV DE ANEIS PREMOLDADOS PROF.=1,2 M </v>
          </cell>
          <cell r="D882" t="str">
            <v>06.017.005-0</v>
          </cell>
          <cell r="E882" t="str">
            <v>UN</v>
          </cell>
          <cell r="F882">
            <v>392</v>
          </cell>
          <cell r="G882">
            <v>19</v>
          </cell>
          <cell r="H882">
            <v>276.82</v>
          </cell>
          <cell r="I882">
            <v>510.45</v>
          </cell>
        </row>
        <row r="883">
          <cell r="B883" t="str">
            <v>06.03.05</v>
          </cell>
          <cell r="C883" t="str">
            <v xml:space="preserve">PV DE ANEIS PREMOLDADOS PROF.=1,4 M </v>
          </cell>
          <cell r="D883" t="str">
            <v>06.017.006-0</v>
          </cell>
          <cell r="E883" t="str">
            <v>UN</v>
          </cell>
          <cell r="F883">
            <v>462</v>
          </cell>
          <cell r="G883">
            <v>12</v>
          </cell>
          <cell r="H883">
            <v>309.08999999999997</v>
          </cell>
          <cell r="I883">
            <v>569.96</v>
          </cell>
        </row>
        <row r="884">
          <cell r="B884" t="str">
            <v>06.03.06</v>
          </cell>
          <cell r="C884" t="str">
            <v xml:space="preserve">PV DE ANEIS PREMOLDADOS PROF.=1,5 M </v>
          </cell>
          <cell r="D884" t="str">
            <v>06.017.007-0</v>
          </cell>
          <cell r="E884" t="str">
            <v>UN</v>
          </cell>
          <cell r="F884">
            <v>175</v>
          </cell>
          <cell r="G884">
            <v>69</v>
          </cell>
          <cell r="H884">
            <v>405.48</v>
          </cell>
          <cell r="I884">
            <v>747.7</v>
          </cell>
        </row>
        <row r="885">
          <cell r="B885" t="str">
            <v>06.03.07</v>
          </cell>
          <cell r="C885" t="str">
            <v xml:space="preserve">PV DE ANEIS PREMOLDADOS PROF.=1,6 M </v>
          </cell>
          <cell r="D885" t="str">
            <v>06.017.008-0</v>
          </cell>
          <cell r="E885" t="str">
            <v>UN</v>
          </cell>
          <cell r="F885">
            <v>138</v>
          </cell>
          <cell r="G885">
            <v>25</v>
          </cell>
          <cell r="H885">
            <v>415.39</v>
          </cell>
          <cell r="I885">
            <v>765.97</v>
          </cell>
        </row>
        <row r="886">
          <cell r="B886" t="str">
            <v>06.03.08</v>
          </cell>
          <cell r="C886" t="str">
            <v xml:space="preserve">PV DE ANEIS PREMOLDADOS PROF.=1,7 M </v>
          </cell>
          <cell r="D886" t="str">
            <v>06.017.009-0</v>
          </cell>
          <cell r="E886" t="str">
            <v>UN</v>
          </cell>
          <cell r="F886">
            <v>1</v>
          </cell>
          <cell r="G886">
            <v>32</v>
          </cell>
          <cell r="H886">
            <v>437.8</v>
          </cell>
          <cell r="I886">
            <v>807.3</v>
          </cell>
        </row>
        <row r="887">
          <cell r="B887" t="str">
            <v>06.03.09</v>
          </cell>
          <cell r="C887" t="str">
            <v xml:space="preserve">PV DE ANEIS PREMOLDADOS PROF.=2,0 M </v>
          </cell>
          <cell r="D887" t="str">
            <v>06.017.010-0</v>
          </cell>
          <cell r="E887" t="str">
            <v>UN</v>
          </cell>
          <cell r="F887">
            <v>191</v>
          </cell>
          <cell r="G887">
            <v>69</v>
          </cell>
          <cell r="H887">
            <v>370.08</v>
          </cell>
          <cell r="I887">
            <v>682.42</v>
          </cell>
        </row>
        <row r="888">
          <cell r="B888" t="str">
            <v>06.03.10</v>
          </cell>
          <cell r="C888" t="str">
            <v xml:space="preserve">PV DE ANEIS PREMOLDADOS PROF.=2,3 M </v>
          </cell>
          <cell r="D888" t="str">
            <v>06.017.011-0</v>
          </cell>
          <cell r="E888" t="str">
            <v>UN</v>
          </cell>
          <cell r="F888">
            <v>311</v>
          </cell>
          <cell r="G888">
            <v>54</v>
          </cell>
          <cell r="H888">
            <v>399.9</v>
          </cell>
          <cell r="I888">
            <v>737.41</v>
          </cell>
        </row>
        <row r="889">
          <cell r="B889" t="str">
            <v>06.03.11</v>
          </cell>
          <cell r="C889" t="str">
            <v xml:space="preserve">PV DE ANEIS PREMOLDADOS PROF.=2,6 M </v>
          </cell>
          <cell r="D889" t="str">
            <v>06.017.012-0</v>
          </cell>
          <cell r="E889" t="str">
            <v>UN</v>
          </cell>
          <cell r="F889">
            <v>39</v>
          </cell>
          <cell r="G889">
            <v>37</v>
          </cell>
          <cell r="H889">
            <v>442.32</v>
          </cell>
          <cell r="I889">
            <v>815.63</v>
          </cell>
        </row>
        <row r="890">
          <cell r="B890" t="str">
            <v>06.03.12</v>
          </cell>
          <cell r="C890" t="str">
            <v xml:space="preserve">PV DE ANEIS PREMOLDADOS PROF.=2,9 M </v>
          </cell>
          <cell r="D890" t="str">
            <v>06.017.013-0</v>
          </cell>
          <cell r="E890" t="str">
            <v>UN</v>
          </cell>
          <cell r="F890">
            <v>16</v>
          </cell>
          <cell r="G890">
            <v>37</v>
          </cell>
          <cell r="H890">
            <v>504.86</v>
          </cell>
          <cell r="I890">
            <v>930.96</v>
          </cell>
        </row>
        <row r="891">
          <cell r="B891" t="str">
            <v>06.03.13</v>
          </cell>
          <cell r="C891" t="str">
            <v xml:space="preserve">PV DE ANEIS PREMOLDADOS PROF.=3,2 M </v>
          </cell>
          <cell r="D891" t="str">
            <v>06.017.014-0</v>
          </cell>
          <cell r="E891" t="str">
            <v>UN</v>
          </cell>
          <cell r="F891">
            <v>8</v>
          </cell>
          <cell r="G891">
            <v>47</v>
          </cell>
          <cell r="H891">
            <v>538.66</v>
          </cell>
          <cell r="I891">
            <v>993.28</v>
          </cell>
        </row>
        <row r="892">
          <cell r="B892" t="str">
            <v>06.03.14</v>
          </cell>
          <cell r="C892" t="str">
            <v xml:space="preserve">PV DE ANEIS PREMOLDADOS PROF.=3,5 M </v>
          </cell>
          <cell r="D892" t="str">
            <v>06.017.015-0</v>
          </cell>
          <cell r="E892" t="str">
            <v>UN</v>
          </cell>
          <cell r="F892">
            <v>41</v>
          </cell>
          <cell r="G892">
            <v>17</v>
          </cell>
          <cell r="H892">
            <v>593.62</v>
          </cell>
          <cell r="I892">
            <v>1094.6300000000001</v>
          </cell>
        </row>
        <row r="893">
          <cell r="B893" t="str">
            <v>06.03.15</v>
          </cell>
          <cell r="C893" t="str">
            <v xml:space="preserve">PV DE ANEIS PREMOLDADOS PROF.=3,8 M </v>
          </cell>
          <cell r="D893" t="str">
            <v>06.017.016-0</v>
          </cell>
          <cell r="E893" t="str">
            <v>UN</v>
          </cell>
          <cell r="F893">
            <v>10</v>
          </cell>
          <cell r="G893">
            <v>8</v>
          </cell>
          <cell r="H893">
            <v>691.96</v>
          </cell>
          <cell r="I893">
            <v>1275.97</v>
          </cell>
        </row>
        <row r="894">
          <cell r="B894" t="str">
            <v>06.03.16</v>
          </cell>
          <cell r="C894" t="str">
            <v xml:space="preserve">PV DE ANEIS PREMOLDADOS PROF.=4,1 M </v>
          </cell>
          <cell r="D894" t="str">
            <v>06.017.017-0</v>
          </cell>
          <cell r="E894" t="str">
            <v>UN</v>
          </cell>
          <cell r="F894">
            <v>24</v>
          </cell>
          <cell r="G894">
            <v>13</v>
          </cell>
          <cell r="H894">
            <v>759.32</v>
          </cell>
          <cell r="I894">
            <v>1400.18</v>
          </cell>
        </row>
        <row r="895">
          <cell r="B895" t="str">
            <v>06.03.17</v>
          </cell>
          <cell r="C895" t="str">
            <v xml:space="preserve">PV DE ANEIS PREMOLDADOS PROF.=4,4 M </v>
          </cell>
          <cell r="D895" t="str">
            <v>06.017.018-0</v>
          </cell>
          <cell r="E895" t="str">
            <v>UN</v>
          </cell>
          <cell r="F895">
            <v>9</v>
          </cell>
          <cell r="G895">
            <v>1</v>
          </cell>
          <cell r="H895">
            <v>824.17</v>
          </cell>
          <cell r="I895">
            <v>1519.76</v>
          </cell>
        </row>
        <row r="896">
          <cell r="B896" t="str">
            <v>06.03.18</v>
          </cell>
          <cell r="C896" t="str">
            <v xml:space="preserve">PV DE ANEIS PREMOLDADOS PROF.=4,7 M </v>
          </cell>
          <cell r="D896" t="str">
            <v>06.017.019-0</v>
          </cell>
          <cell r="E896" t="str">
            <v>UN</v>
          </cell>
          <cell r="F896">
            <v>19</v>
          </cell>
          <cell r="G896">
            <v>2</v>
          </cell>
          <cell r="H896">
            <v>873.67</v>
          </cell>
          <cell r="I896">
            <v>1611.04</v>
          </cell>
        </row>
        <row r="897">
          <cell r="B897" t="str">
            <v>06.03.19</v>
          </cell>
          <cell r="C897" t="str">
            <v xml:space="preserve">PV DE ANEIS PREMOLDADOS PROF.=5,0 M </v>
          </cell>
          <cell r="D897" t="str">
            <v>06.017.020-0</v>
          </cell>
          <cell r="E897" t="str">
            <v>UN</v>
          </cell>
          <cell r="F897">
            <v>10</v>
          </cell>
          <cell r="G897">
            <v>0</v>
          </cell>
          <cell r="H897">
            <v>943.69</v>
          </cell>
          <cell r="I897">
            <v>1740.16</v>
          </cell>
        </row>
        <row r="898">
          <cell r="B898" t="str">
            <v>06.03.20</v>
          </cell>
          <cell r="C898" t="str">
            <v xml:space="preserve">PV DE ANEIS PREMOLDADOS PROF.=5,3 M </v>
          </cell>
          <cell r="D898" t="str">
            <v>06.017.021-0</v>
          </cell>
          <cell r="E898" t="str">
            <v>UN</v>
          </cell>
          <cell r="G898">
            <v>3</v>
          </cell>
          <cell r="H898">
            <v>817.13</v>
          </cell>
          <cell r="I898">
            <v>1506.78</v>
          </cell>
        </row>
        <row r="899">
          <cell r="B899" t="str">
            <v>06.03.21</v>
          </cell>
          <cell r="C899" t="str">
            <v xml:space="preserve">PV DE ANEIS PREMOLDADOS PROF.=6,2 M </v>
          </cell>
          <cell r="D899" t="str">
            <v>06.017.024-0</v>
          </cell>
          <cell r="E899" t="str">
            <v>UN</v>
          </cell>
          <cell r="G899">
            <v>1</v>
          </cell>
          <cell r="H899">
            <v>943.02</v>
          </cell>
          <cell r="I899">
            <v>1738.92</v>
          </cell>
        </row>
        <row r="900">
          <cell r="B900" t="str">
            <v>06.03.22</v>
          </cell>
          <cell r="C900" t="str">
            <v xml:space="preserve">PV DE ANEIS PREMOLDADOS PROF.=6,8 M </v>
          </cell>
          <cell r="D900" t="str">
            <v>06.017.026-0</v>
          </cell>
          <cell r="E900" t="str">
            <v>UN</v>
          </cell>
          <cell r="G900">
            <v>1</v>
          </cell>
          <cell r="H900">
            <v>1026.93</v>
          </cell>
          <cell r="I900">
            <v>1893.65</v>
          </cell>
        </row>
        <row r="901">
          <cell r="B901" t="str">
            <v>06.04</v>
          </cell>
          <cell r="C901" t="str">
            <v>FORNECIMENTO E ASSENTAMENTO DE TAMPAS E CAIXAS DE FERRO FUNDIDO</v>
          </cell>
        </row>
        <row r="902">
          <cell r="B902" t="str">
            <v>06.04.01</v>
          </cell>
          <cell r="C902" t="str">
            <v>FORN. E ASSENTAMENTO DE TAMPÃO FO.FO., TIPO MÉDIO 125KG</v>
          </cell>
          <cell r="D902" t="str">
            <v>06.016.002-0</v>
          </cell>
          <cell r="E902" t="str">
            <v>UN</v>
          </cell>
          <cell r="F902">
            <v>2313</v>
          </cell>
          <cell r="G902">
            <v>500</v>
          </cell>
          <cell r="H902">
            <v>170.43</v>
          </cell>
          <cell r="I902">
            <v>527.82000000000005</v>
          </cell>
        </row>
        <row r="903">
          <cell r="B903" t="str">
            <v>06.04.02</v>
          </cell>
          <cell r="C903" t="str">
            <v>FORN. E ASSENTAMENTO DE TAMPÃO FO.FO., TIPO MÉDIO 225KG</v>
          </cell>
          <cell r="D903" t="str">
            <v>06.016.003-0</v>
          </cell>
          <cell r="E903" t="str">
            <v>UN</v>
          </cell>
          <cell r="F903">
            <v>298</v>
          </cell>
          <cell r="G903">
            <v>59</v>
          </cell>
          <cell r="H903">
            <v>252.16</v>
          </cell>
          <cell r="I903">
            <v>780.93</v>
          </cell>
        </row>
        <row r="904">
          <cell r="B904" t="str">
            <v>06.05</v>
          </cell>
          <cell r="C904" t="str">
            <v>TUNNEL LINE PARA TRAVESSIAS SUBTERRÂNEAS</v>
          </cell>
        </row>
        <row r="905">
          <cell r="B905" t="str">
            <v>06.05.01</v>
          </cell>
          <cell r="C905" t="str">
            <v>TUBO DE CHAPA DE AÇO, COM ESPESSURA DE 1/2", DIÂMETRO DE 1,20M, PARA CRAVAÇÃO HORIZONTAL COM MACACO HIDRÁULICO, FORNEC.</v>
          </cell>
          <cell r="D905" t="str">
            <v>06.030.001-0</v>
          </cell>
          <cell r="E905" t="str">
            <v>KG</v>
          </cell>
          <cell r="G905">
            <v>36000</v>
          </cell>
          <cell r="H905">
            <v>4.2300000000000004</v>
          </cell>
          <cell r="I905">
            <v>23.79</v>
          </cell>
        </row>
        <row r="906">
          <cell r="B906" t="str">
            <v>06.05.02</v>
          </cell>
          <cell r="C906" t="str">
            <v>POÇO DE CRAVAÇÃO PARA EXECUÇÃO DE TRAVESSIAS SUBTERRÂNEAS (TUNNEL LINE), COM CABEÇOTE PARA TERRA, COMPREENDENDO A  MOBILIZAÇÃO E DESMOBILIZAÇÃO DOS EQUIPAMENTOS E MATERIAIS NECESSÁRIOS, MONTAGEM E DESMONTAGEM DE MACACO DE CRAVAÇÃO E  ESTRUTURAS DE REAÇÃO,</v>
          </cell>
          <cell r="D906" t="str">
            <v>06.062.001-0</v>
          </cell>
          <cell r="E906" t="str">
            <v>UN</v>
          </cell>
          <cell r="G906">
            <v>5</v>
          </cell>
          <cell r="H906">
            <v>17225.04</v>
          </cell>
          <cell r="I906">
            <v>36344.83</v>
          </cell>
        </row>
        <row r="907">
          <cell r="B907" t="str">
            <v>06.05.03</v>
          </cell>
          <cell r="C907" t="str">
            <v>CRAVAÇÃO HORIZONTAL, AMCACO HIDRÁULICO, DE TUBO DE CHAPA DE AÇO DE 1/2", DIÂMETRO DE 1,20M EM TRECHOS SOLDADOS, PARA EXECUÇÃO  DE TÚNEL DESTINADO A RECEBER TUBULAÇÕES SUBTERRÂNEAS PARTINDO DO INTERIOR DO POÇO DE SERVIÇO, INCLUSIVE ESCAVAÇÃO NO INTERIOR DO</v>
          </cell>
          <cell r="D907" t="str">
            <v>06.106.010-0</v>
          </cell>
          <cell r="E907" t="str">
            <v>M</v>
          </cell>
          <cell r="G907">
            <v>96</v>
          </cell>
          <cell r="H907">
            <v>311.47000000000003</v>
          </cell>
          <cell r="I907">
            <v>590.85</v>
          </cell>
        </row>
        <row r="908">
          <cell r="B908" t="str">
            <v>06.05.04</v>
          </cell>
          <cell r="C908" t="str">
            <v>ENCHIMENTO COM ARGAMASSA, NO TRAÇO 1:4, ENTRE O TUBO CAMISA DE TÚNEIS EM TRAVESSIAS SUBTERRÂNEAS E A TUBULAÇÃO ASSENTADA DENTRO DAQUELES, CUSTO POR M³ DE ENCHIMENTO</v>
          </cell>
          <cell r="D908" t="str">
            <v>06.110.001-0</v>
          </cell>
          <cell r="E908" t="str">
            <v>M3</v>
          </cell>
          <cell r="G908">
            <v>100</v>
          </cell>
          <cell r="H908">
            <v>301.14</v>
          </cell>
          <cell r="I908">
            <v>489.05</v>
          </cell>
        </row>
        <row r="909">
          <cell r="B909">
            <v>7</v>
          </cell>
          <cell r="C909" t="str">
            <v>ASSENTAMENTO</v>
          </cell>
        </row>
        <row r="910">
          <cell r="B910" t="str">
            <v>07.01</v>
          </cell>
          <cell r="C910" t="str">
            <v>ASSENTAMENTO DE TUBOS PVC RIGIDO, J.ELASTICA P/ ESGOTO, ATERRO E SOCA ATE A GERATRIZ SUPERIOR DO TUBO</v>
          </cell>
        </row>
        <row r="911">
          <cell r="B911" t="str">
            <v>07.01.01</v>
          </cell>
          <cell r="C911" t="str">
            <v>ASSENTAMENTO DE TUBOS DE PVC C/J.ELÁSTICA PARA COLETOR DE ESGOTOS, EXCL. FORN. DE TUBOS E ANEIS DE BORRACHA, INCL. ACERTO DE FUNDO DE VALA, ATERRO E SOCA ATÉ A ALTURA DA GERATRIZ SUPERIOR DOS TUBOS, COM DN=150 MM</v>
          </cell>
          <cell r="D911" t="str">
            <v>06.001.243-0</v>
          </cell>
          <cell r="E911" t="str">
            <v>M</v>
          </cell>
          <cell r="F911">
            <v>95319</v>
          </cell>
          <cell r="G911">
            <v>19361</v>
          </cell>
          <cell r="H911">
            <v>1.96</v>
          </cell>
          <cell r="I911">
            <v>3.64</v>
          </cell>
        </row>
        <row r="912">
          <cell r="B912" t="str">
            <v>07.01.02</v>
          </cell>
          <cell r="C912" t="str">
            <v>ASSENTAMENTO DE TUBOS DE PVC C/J.ELÁSTICA PARA COLETOR DE ESGOTOS, EXCL. FORN. DE TUBOS E ANEIS DE BORRACHA, INCL. ACERTO DE FUNDO DE VALA, ATERRO E SOCA ATÉ A ALTURA DA GERATRIZ SUPERIOR DOS TUBOS, COM DN=200 MM</v>
          </cell>
          <cell r="D912" t="str">
            <v>06.001.244-0</v>
          </cell>
          <cell r="E912" t="str">
            <v>M</v>
          </cell>
          <cell r="F912">
            <v>3769</v>
          </cell>
          <cell r="G912">
            <v>2618</v>
          </cell>
          <cell r="H912">
            <v>2.61</v>
          </cell>
          <cell r="I912">
            <v>4.8499999999999996</v>
          </cell>
        </row>
        <row r="913">
          <cell r="B913" t="str">
            <v>07.01.03</v>
          </cell>
          <cell r="C913" t="str">
            <v>ASSENTAMENTO DE TUBOS DE PVC C/J.ELÁSTICA PARA COLETOR DE ESGOTOS, EXCL. FORN. DE TUBOS E ANEIS DE BORRACHA, INCL. ACERTO DE FUNDO DE VALA, ATERRO E SOCA ATÉ A ALTURA DA GERATRIZ SUPERIOR DOS TUBOS, COM DN=250 MM</v>
          </cell>
          <cell r="D913" t="str">
            <v>06.001.245-0</v>
          </cell>
          <cell r="E913" t="str">
            <v>M</v>
          </cell>
          <cell r="F913">
            <v>3917</v>
          </cell>
          <cell r="G913">
            <v>332</v>
          </cell>
          <cell r="H913">
            <v>3.27</v>
          </cell>
          <cell r="I913">
            <v>6.08</v>
          </cell>
        </row>
        <row r="914">
          <cell r="B914" t="str">
            <v>07.01.04</v>
          </cell>
          <cell r="C914" t="str">
            <v>ASSENTAMENTO DE TUBOS DE PVC C/J.ELÁSTICA PARA COLETOR DE ESGOTOS, EXCL. FORN. DE TUBOS E ANEIS DE BORRACHA, INCL. ACERTO DE FUNDO DE VALA, ATERRO E SOCA ATÉ A ALTURA DA GERATRIZ SUPERIOR DOS TUBOS, COM DN=300 MM</v>
          </cell>
          <cell r="D914" t="str">
            <v>06.001.246-0</v>
          </cell>
          <cell r="E914" t="str">
            <v>M</v>
          </cell>
          <cell r="F914">
            <v>2123</v>
          </cell>
          <cell r="G914">
            <v>3745</v>
          </cell>
          <cell r="H914">
            <v>3.91</v>
          </cell>
          <cell r="I914">
            <v>7.27</v>
          </cell>
        </row>
        <row r="915">
          <cell r="B915" t="str">
            <v>07.02</v>
          </cell>
          <cell r="C915" t="str">
            <v>ASSENTAMENTO DE TUBOS DE CONCRETO C/J.ELASTICA, ATERRO E SOCA ATE A GERATRIZ SUPERIOR DO TUBO</v>
          </cell>
        </row>
        <row r="916">
          <cell r="B916" t="str">
            <v>07.02.01</v>
          </cell>
          <cell r="C916" t="str">
            <v>ASSENT. TUBO CONCRETO, JUNTA ELASTICA, EXCL. FORNECIMENTO DE TUBOS E ANEIS DE BORRACHA, COM DIÂMETRO DE 400 MM, INCL. ACERTO DE FUNDO DE VALA, ATERRO E SOCA ATÉ A GERATRIZ SUPERIOR DO TUBO</v>
          </cell>
          <cell r="D916" t="str">
            <v>06.001.060-0</v>
          </cell>
          <cell r="E916" t="str">
            <v>M</v>
          </cell>
          <cell r="F916">
            <v>3139</v>
          </cell>
          <cell r="G916">
            <v>2173</v>
          </cell>
          <cell r="H916">
            <v>10.28</v>
          </cell>
          <cell r="I916">
            <v>19.12</v>
          </cell>
        </row>
        <row r="917">
          <cell r="B917" t="str">
            <v>07.02.02</v>
          </cell>
          <cell r="C917" t="str">
            <v>ASSENT. TUBO CONCRETO, JUNTA ELASTICA, EXCL. FORNECIMENTO DE TUBOS E ANEIS DE BORRACHA, COM DIÂMETRO DE 500 MM, INCL. ACERTO DE FUNDO DE VALA, ATERRO E SOCA ATÉ A GERATRIZ SUPERIOR DO TUBO</v>
          </cell>
          <cell r="D917" t="str">
            <v>06.001.061-0</v>
          </cell>
          <cell r="E917" t="str">
            <v>M</v>
          </cell>
          <cell r="F917">
            <v>567</v>
          </cell>
          <cell r="G917">
            <v>340</v>
          </cell>
          <cell r="H917">
            <v>14.91</v>
          </cell>
          <cell r="I917">
            <v>27.73</v>
          </cell>
        </row>
        <row r="918">
          <cell r="B918" t="str">
            <v>07.02.03</v>
          </cell>
          <cell r="C918" t="str">
            <v>ASSENT. TUBO CONCRETO, JUNTA ELASTICA, EXCL. FORNECIMENTO DE TUBOS E ANEIS DE BORRACHA, COM DIÂMETRO DE 600 MM, INCL. ACERTO DE FUNDO DE VALA, ATERRO E SOCA ATÉ A GERATRIZ SUPERIOR DO TUBO</v>
          </cell>
          <cell r="D918" t="str">
            <v>06.001.062-0</v>
          </cell>
          <cell r="E918" t="str">
            <v>M</v>
          </cell>
          <cell r="F918">
            <v>2586</v>
          </cell>
          <cell r="G918">
            <v>324</v>
          </cell>
          <cell r="H918">
            <v>17.93</v>
          </cell>
          <cell r="I918">
            <v>33.340000000000003</v>
          </cell>
        </row>
        <row r="919">
          <cell r="B919" t="str">
            <v>07.02.04</v>
          </cell>
          <cell r="C919" t="str">
            <v>ASSENT. TUBO CONCRETO, JUNTA ELASTICA, EXCL. FORNECIMENTO DE TUBOS E ANEIS DE BORRACHA, COM DIÂMETRO DE 700 MM, INCL. ACERTO DE FUNDO DE VALA, ATERRO E SOCA ATÉ A GERATRIZ SUPERIOR DO TUBO</v>
          </cell>
          <cell r="D919" t="str">
            <v>06.001.063-0</v>
          </cell>
          <cell r="E919" t="str">
            <v>M</v>
          </cell>
          <cell r="F919">
            <v>5</v>
          </cell>
          <cell r="G919">
            <v>0</v>
          </cell>
          <cell r="H919">
            <v>21.63</v>
          </cell>
          <cell r="I919">
            <v>40.229999999999997</v>
          </cell>
        </row>
        <row r="920">
          <cell r="B920" t="str">
            <v>07.03</v>
          </cell>
          <cell r="C920" t="str">
            <v>EMBASAMENTOS DE 1A CLASSE E BERÇOS PARA TUBULAÇÃO</v>
          </cell>
        </row>
        <row r="921">
          <cell r="B921" t="str">
            <v>07.03.01</v>
          </cell>
          <cell r="C921" t="str">
            <v>EMBASAMENTO P/TUBULAÇÃO FEITO C/PÓ DE PEDRA.</v>
          </cell>
          <cell r="D921" t="str">
            <v>06.088.010-0</v>
          </cell>
          <cell r="E921" t="str">
            <v>M3</v>
          </cell>
          <cell r="F921">
            <v>2760</v>
          </cell>
          <cell r="G921">
            <v>5458.4</v>
          </cell>
          <cell r="H921">
            <v>35.47</v>
          </cell>
          <cell r="I921">
            <v>60.36</v>
          </cell>
        </row>
        <row r="922">
          <cell r="B922" t="str">
            <v>07.03.02</v>
          </cell>
          <cell r="C922" t="str">
            <v>EMBASAMENTO P/TUBULAÇÃO FEITO C/BRITA N.3</v>
          </cell>
          <cell r="D922" t="str">
            <v>06.085.060-0</v>
          </cell>
          <cell r="E922" t="str">
            <v>M3</v>
          </cell>
          <cell r="F922">
            <v>690</v>
          </cell>
          <cell r="G922">
            <v>748.8</v>
          </cell>
          <cell r="H922">
            <v>43.2</v>
          </cell>
          <cell r="I922">
            <v>70.709999999999994</v>
          </cell>
        </row>
        <row r="923">
          <cell r="B923">
            <v>8</v>
          </cell>
          <cell r="C923" t="str">
            <v>PAVIMENTAÇÃO</v>
          </cell>
        </row>
        <row r="924">
          <cell r="B924" t="str">
            <v>08.01</v>
          </cell>
          <cell r="C924" t="str">
            <v>LEVANTAMENTO DE PAVIMENTOS E SEUS COMPLEMENTOS C/ AFASTAMENTO LATERAL DOS MAT. REMOVIDOS</v>
          </cell>
        </row>
        <row r="925">
          <cell r="B925" t="str">
            <v>08.01.01</v>
          </cell>
          <cell r="C925" t="str">
            <v xml:space="preserve">DEMOL. MANUAL DE PISOS CIMENTADOS . INCL. BASE </v>
          </cell>
          <cell r="D925" t="str">
            <v>05.001.018-0</v>
          </cell>
          <cell r="E925" t="str">
            <v>M2</v>
          </cell>
          <cell r="F925">
            <v>750</v>
          </cell>
          <cell r="G925">
            <v>1590</v>
          </cell>
          <cell r="H925">
            <v>12.67</v>
          </cell>
          <cell r="I925">
            <v>23.51</v>
          </cell>
        </row>
        <row r="926">
          <cell r="B926" t="str">
            <v>08.01.02</v>
          </cell>
          <cell r="C926" t="str">
            <v>LEVANTAMENTO DE PARALELEPÍPEDOS</v>
          </cell>
          <cell r="D926" t="str">
            <v>05.001.143-0</v>
          </cell>
          <cell r="E926" t="str">
            <v>M2</v>
          </cell>
          <cell r="F926">
            <v>2250</v>
          </cell>
          <cell r="G926">
            <v>1590</v>
          </cell>
          <cell r="H926">
            <v>5.29</v>
          </cell>
          <cell r="I926">
            <v>9.81</v>
          </cell>
        </row>
        <row r="927">
          <cell r="B927" t="str">
            <v>08.01.03</v>
          </cell>
          <cell r="C927" t="str">
            <v>DEMOLIÇÃO C/AR COMPRIMIDO DE PAV. DE CONCR. ASFÁLTICO EXCL.BASE C/E=10CM</v>
          </cell>
          <cell r="D927" t="str">
            <v>05.002.006-1</v>
          </cell>
          <cell r="E927" t="str">
            <v>M2</v>
          </cell>
          <cell r="F927">
            <v>80966</v>
          </cell>
          <cell r="G927">
            <v>28606</v>
          </cell>
          <cell r="H927">
            <v>3.68</v>
          </cell>
          <cell r="I927">
            <v>6.56</v>
          </cell>
        </row>
        <row r="928">
          <cell r="B928" t="str">
            <v>08.01.04</v>
          </cell>
          <cell r="C928" t="str">
            <v>DEMOLIÇÃO, C/AR COMPRIMIDO, DE BASES DE MACADAME BETUMINOSO</v>
          </cell>
          <cell r="D928" t="str">
            <v>05.002.016-0</v>
          </cell>
          <cell r="E928" t="str">
            <v>M3</v>
          </cell>
          <cell r="F928">
            <v>16193</v>
          </cell>
          <cell r="G928">
            <v>4289</v>
          </cell>
          <cell r="H928">
            <v>36.72</v>
          </cell>
          <cell r="I928">
            <v>65.5</v>
          </cell>
        </row>
        <row r="929">
          <cell r="B929" t="str">
            <v>08.01.05</v>
          </cell>
          <cell r="C929" t="str">
            <v>LEVANTAMENTO DE MEIOS-FIOS RETOS OU CURVOS</v>
          </cell>
          <cell r="D929" t="str">
            <v>05.001.142-0</v>
          </cell>
          <cell r="E929" t="str">
            <v>M</v>
          </cell>
          <cell r="F929">
            <v>3000</v>
          </cell>
          <cell r="G929">
            <v>66</v>
          </cell>
          <cell r="H929">
            <v>4.28</v>
          </cell>
          <cell r="I929">
            <v>7.94</v>
          </cell>
        </row>
        <row r="930">
          <cell r="B930" t="str">
            <v>08.02</v>
          </cell>
          <cell r="C930" t="str">
            <v>EXECUÇÃO DE PAVIMENTOS E SEUS COMPLEMENTOS</v>
          </cell>
        </row>
        <row r="931">
          <cell r="B931" t="str">
            <v>08.02.01</v>
          </cell>
          <cell r="C931" t="str">
            <v>REPOSIÇÃO PISO CIMENT. C/ARG. DE CIM.AREIA 1:3, ESPES. 2CM, BASE DE CONCR. MAGRO FCK=10 Mpa COM ESPES. 8CM, INCL. PREPARO DO SOLO C/RASPAGEM, REMOÇÃO E TRANSP. DO ENTULHO, ATÉ 20 KM ACERTO E COMPAC. DO SUBLEITO</v>
          </cell>
          <cell r="D931" t="str">
            <v>13.301.505-0</v>
          </cell>
          <cell r="E931" t="str">
            <v>M2</v>
          </cell>
          <cell r="F931">
            <v>750</v>
          </cell>
          <cell r="G931">
            <v>1590</v>
          </cell>
          <cell r="H931">
            <v>38.93</v>
          </cell>
          <cell r="I931">
            <v>64.62</v>
          </cell>
        </row>
        <row r="932">
          <cell r="B932" t="str">
            <v>08.02.02</v>
          </cell>
          <cell r="C932" t="str">
            <v>REPOSIÇÃO DE PAVIMENTOS DE PARALELEPIPIDOS EXCL. A PEDRA, SOBRE COLCHAO DE PO DE PEDRA INCL. REJUNT C/BETUME E CASCALINHO.</v>
          </cell>
          <cell r="D932" t="str">
            <v>08.006.004-0</v>
          </cell>
          <cell r="E932" t="str">
            <v>M2</v>
          </cell>
          <cell r="F932">
            <v>2250</v>
          </cell>
          <cell r="G932">
            <v>1590</v>
          </cell>
          <cell r="H932">
            <v>13.6</v>
          </cell>
          <cell r="I932">
            <v>28.46</v>
          </cell>
        </row>
        <row r="933">
          <cell r="B933" t="str">
            <v>08.02.03</v>
          </cell>
          <cell r="C933" t="str">
            <v>PINTURA DE LIG. DE ACORDO C/INSTR. P/EXECUÇÃO DO DER-RJ.</v>
          </cell>
          <cell r="D933" t="str">
            <v>08.026.002-0</v>
          </cell>
          <cell r="E933" t="str">
            <v>M2</v>
          </cell>
          <cell r="F933">
            <v>80966</v>
          </cell>
          <cell r="G933">
            <v>28606</v>
          </cell>
          <cell r="H933">
            <v>0.93</v>
          </cell>
          <cell r="I933">
            <v>2.35</v>
          </cell>
        </row>
        <row r="934">
          <cell r="B934" t="str">
            <v>08.02.04</v>
          </cell>
          <cell r="C934" t="str">
            <v>REPOSIÇÃO DE PAVIMENT. EM CONCR. ASFÁLT. USINADO A QUENTE, S/IMPRIM. EXCL. O  TRANSP. DA USINA P/ PISTA</v>
          </cell>
          <cell r="D934" t="str">
            <v>08.015.018-0</v>
          </cell>
          <cell r="E934" t="str">
            <v>T</v>
          </cell>
          <cell r="F934">
            <v>9716</v>
          </cell>
          <cell r="G934">
            <v>3433</v>
          </cell>
          <cell r="H934">
            <v>119.75</v>
          </cell>
          <cell r="I934">
            <v>277.45999999999998</v>
          </cell>
        </row>
        <row r="935">
          <cell r="B935" t="str">
            <v>08.02.05</v>
          </cell>
          <cell r="C935" t="str">
            <v>REASSENTAMENTO DE MEIOS-FIOS RETOS OU CURVOS.</v>
          </cell>
          <cell r="D935" t="str">
            <v>08.012.004-0</v>
          </cell>
          <cell r="E935" t="str">
            <v>M</v>
          </cell>
          <cell r="F935">
            <v>3000</v>
          </cell>
          <cell r="G935">
            <v>66</v>
          </cell>
          <cell r="H935">
            <v>10.4</v>
          </cell>
          <cell r="I935">
            <v>19.28</v>
          </cell>
        </row>
        <row r="936">
          <cell r="B936" t="str">
            <v>08.02.06</v>
          </cell>
          <cell r="C936" t="str">
            <v>BASE DE CONCRETO FCK 10MPA PARA RECOMPOSIÇÃO DE PAVIMENTAÇÃO DE RUA, INCLUINDO A REMOÇÃO DO REATERRO, MATERIAIS, PREPARO E CONCRETAGEM ATE 20CM E TRANSPORTE DO ENTULHO EXCEDENTE ATE 20 KM</v>
          </cell>
          <cell r="D936" t="str">
            <v>08.038.001-0</v>
          </cell>
          <cell r="E936" t="str">
            <v>M2</v>
          </cell>
          <cell r="F936">
            <v>80966</v>
          </cell>
          <cell r="G936">
            <v>28606</v>
          </cell>
          <cell r="H936">
            <v>12.61</v>
          </cell>
          <cell r="I936">
            <v>18.73</v>
          </cell>
        </row>
        <row r="937">
          <cell r="B937" t="str">
            <v>08.02.07</v>
          </cell>
          <cell r="C937" t="str">
            <v>TRANSP. CARGA DE QUALQUER NATUREZA; EXCL. AS DESPESAS DE CARGA E DESCARGA TANTO DE ESPERA DO CAMINHÃO COMO DE SERVENTE DE EQUIP. AUXIL. A VELOC. MEDIA DE 40KM/H EM CAMINHAO BASCULHANTE A OLEO DIESEL C/CAPAC. UTIL DE 8T</v>
          </cell>
          <cell r="D937" t="str">
            <v>04.005.121-0</v>
          </cell>
          <cell r="E937" t="str">
            <v>T.KM</v>
          </cell>
          <cell r="F937">
            <v>194320</v>
          </cell>
          <cell r="G937">
            <v>285271</v>
          </cell>
          <cell r="H937">
            <v>0.26</v>
          </cell>
          <cell r="I937">
            <v>0.49</v>
          </cell>
        </row>
        <row r="938">
          <cell r="B938">
            <v>9</v>
          </cell>
          <cell r="C938" t="str">
            <v>FORNECIMENTO DE MATERIAIS</v>
          </cell>
        </row>
        <row r="939">
          <cell r="B939" t="str">
            <v>09.01</v>
          </cell>
          <cell r="C939" t="str">
            <v>FORN. TUBO PVC (NBR 7362) C/ J.ELÁSTICA DN=150 MM</v>
          </cell>
          <cell r="D939" t="str">
            <v>06.272.003-0</v>
          </cell>
          <cell r="E939" t="str">
            <v>M</v>
          </cell>
          <cell r="F939">
            <v>95319</v>
          </cell>
          <cell r="G939">
            <v>19361</v>
          </cell>
          <cell r="H939">
            <v>14.03</v>
          </cell>
          <cell r="I939">
            <v>23.52</v>
          </cell>
        </row>
        <row r="940">
          <cell r="B940" t="str">
            <v>09.02</v>
          </cell>
          <cell r="C940" t="str">
            <v>FORN. TUBO PVC (NBR 7362) C/ J.ELÁSTICA DN=200 MM</v>
          </cell>
          <cell r="D940" t="str">
            <v>06.272.004-0</v>
          </cell>
          <cell r="E940" t="str">
            <v>M</v>
          </cell>
          <cell r="F940">
            <v>3769</v>
          </cell>
          <cell r="G940">
            <v>2618</v>
          </cell>
          <cell r="H940">
            <v>22.16</v>
          </cell>
          <cell r="I940">
            <v>37.159999999999997</v>
          </cell>
        </row>
        <row r="941">
          <cell r="B941" t="str">
            <v>09.03</v>
          </cell>
          <cell r="C941" t="str">
            <v>FORN. TUBO PVC (NBR 7362) C/ J.ELÁSTICA DN=250 MM</v>
          </cell>
          <cell r="D941" t="str">
            <v>06.272.005-0</v>
          </cell>
          <cell r="E941" t="str">
            <v>M</v>
          </cell>
          <cell r="F941">
            <v>3917</v>
          </cell>
          <cell r="G941">
            <v>332</v>
          </cell>
          <cell r="H941">
            <v>38.159999999999997</v>
          </cell>
          <cell r="I941">
            <v>63.99</v>
          </cell>
        </row>
        <row r="942">
          <cell r="B942" t="str">
            <v>09.04</v>
          </cell>
          <cell r="C942" t="str">
            <v>FORN. TUBO PVC (NBR 7362) C/ J.ELÁSTICA DN=300 MM</v>
          </cell>
          <cell r="D942" t="str">
            <v>06.272.006-0</v>
          </cell>
          <cell r="E942" t="str">
            <v>M</v>
          </cell>
          <cell r="F942">
            <v>2123</v>
          </cell>
          <cell r="G942">
            <v>3745</v>
          </cell>
          <cell r="H942">
            <v>59.43</v>
          </cell>
          <cell r="I942">
            <v>99.66</v>
          </cell>
        </row>
        <row r="943">
          <cell r="B943" t="str">
            <v>09.05</v>
          </cell>
          <cell r="C943" t="str">
            <v>FORNECIMENTO DE TUBO DE CONCRETO ARMADO A-2 (EB-969/80) JUNTA ELÁSTICA PARA ESGOTO SANITÁRIO COM DN=400 MM</v>
          </cell>
          <cell r="D943" t="str">
            <v>06.250.001-0</v>
          </cell>
          <cell r="E943" t="str">
            <v>M</v>
          </cell>
          <cell r="F943">
            <v>3139</v>
          </cell>
          <cell r="G943">
            <v>2173</v>
          </cell>
          <cell r="H943">
            <v>53.37</v>
          </cell>
          <cell r="I943">
            <v>100.81</v>
          </cell>
        </row>
        <row r="944">
          <cell r="B944" t="str">
            <v>09.06</v>
          </cell>
          <cell r="C944" t="str">
            <v>FORNECIMENTO DE TUBO DE CONCRETO ARMADO A-2 (EB-969/80) JUNTA ELÁSTICA PARA ESGOTO SANITÁRIO COM DN=500 MM</v>
          </cell>
          <cell r="D944" t="str">
            <v>06.250.002-0</v>
          </cell>
          <cell r="E944" t="str">
            <v>M</v>
          </cell>
          <cell r="F944">
            <v>567</v>
          </cell>
          <cell r="G944">
            <v>340</v>
          </cell>
          <cell r="H944">
            <v>68.790000000000006</v>
          </cell>
          <cell r="I944">
            <v>129.94</v>
          </cell>
        </row>
        <row r="945">
          <cell r="B945" t="str">
            <v>09.07</v>
          </cell>
          <cell r="C945" t="str">
            <v>FORNECIMENTO DE TUBO DE CONCRETO ARMADO A-2 (EB-969/80) JUNTA ELÁSTICA PARA ESGOTO SANITÁRIO COM DN=600 MM</v>
          </cell>
          <cell r="D945" t="str">
            <v>06.250.003-0</v>
          </cell>
          <cell r="E945" t="str">
            <v>M</v>
          </cell>
          <cell r="F945">
            <v>2586</v>
          </cell>
          <cell r="G945">
            <v>324</v>
          </cell>
          <cell r="H945">
            <v>87.77</v>
          </cell>
          <cell r="I945">
            <v>165.79</v>
          </cell>
        </row>
        <row r="946">
          <cell r="B946" t="str">
            <v>09.08</v>
          </cell>
          <cell r="C946" t="str">
            <v>FORNECIMENTO DE TUBO DE CONCRETO ARMADO A-2 (EB-969/80) JUNTA ELÁSTICA PARA ESGOTO SANITÁRIO COM DN=700 MM</v>
          </cell>
          <cell r="D946" t="str">
            <v>06.250.004-0</v>
          </cell>
          <cell r="E946" t="str">
            <v>M</v>
          </cell>
          <cell r="F946">
            <v>5</v>
          </cell>
          <cell r="G946">
            <v>0</v>
          </cell>
          <cell r="H946">
            <v>139.19</v>
          </cell>
          <cell r="I946">
            <v>262.92</v>
          </cell>
        </row>
        <row r="947">
          <cell r="B947">
            <v>10</v>
          </cell>
          <cell r="C947" t="str">
            <v>EXECUÇÃO DE TRONCOS POR MÉTODO NÃO DESTRUTIVO - SHIELD</v>
          </cell>
        </row>
        <row r="948">
          <cell r="B948" t="str">
            <v>10.01</v>
          </cell>
          <cell r="C948" t="str">
            <v>DIÂMETRO DO COLETOR = 600 MM</v>
          </cell>
        </row>
        <row r="949">
          <cell r="B949" t="str">
            <v>10.01.01</v>
          </cell>
          <cell r="C949" t="str">
            <v>POÇOS DE SERVIÇOS - EMBOQUE</v>
          </cell>
          <cell r="D949" t="str">
            <v>05.100.010-5</v>
          </cell>
          <cell r="E949" t="str">
            <v>UN</v>
          </cell>
          <cell r="G949">
            <v>0</v>
          </cell>
          <cell r="H949">
            <v>53449.73</v>
          </cell>
          <cell r="I949">
            <v>89474.84</v>
          </cell>
        </row>
        <row r="950">
          <cell r="B950" t="str">
            <v>10.01.02</v>
          </cell>
          <cell r="C950" t="str">
            <v xml:space="preserve">TRANSFORMAÇÃO DO POÇO DE EMBOQUE EM PV, INCLUSIVE URBANIZAÇÃO </v>
          </cell>
          <cell r="D950" t="str">
            <v>05.100.011-5</v>
          </cell>
          <cell r="E950" t="str">
            <v>UN</v>
          </cell>
          <cell r="G950">
            <v>10</v>
          </cell>
          <cell r="H950">
            <v>22798.75</v>
          </cell>
          <cell r="I950">
            <v>38165.1</v>
          </cell>
        </row>
        <row r="951">
          <cell r="B951" t="str">
            <v>10.01.03</v>
          </cell>
          <cell r="C951" t="str">
            <v>POÇOS DE SERVIÇOS - DESEMBOQUE</v>
          </cell>
          <cell r="D951" t="str">
            <v>05.100.012-5</v>
          </cell>
          <cell r="E951" t="str">
            <v>UN</v>
          </cell>
          <cell r="G951">
            <v>0</v>
          </cell>
          <cell r="H951">
            <v>45662.99</v>
          </cell>
          <cell r="I951">
            <v>76439.839999999997</v>
          </cell>
        </row>
        <row r="952">
          <cell r="B952" t="str">
            <v>10.01.04</v>
          </cell>
          <cell r="C952" t="str">
            <v>TRANSFORMAÇÃO DO POÇO DE DESEMBOQUE EM PV, INCLUSIVE URBANIZAÇÃO</v>
          </cell>
          <cell r="D952" t="str">
            <v>05.100.013-5</v>
          </cell>
          <cell r="E952" t="str">
            <v>UN</v>
          </cell>
          <cell r="G952">
            <v>12</v>
          </cell>
          <cell r="H952">
            <v>7276.2</v>
          </cell>
          <cell r="I952">
            <v>12180.35</v>
          </cell>
        </row>
        <row r="953">
          <cell r="B953" t="str">
            <v>10.01.05</v>
          </cell>
          <cell r="C953" t="str">
            <v>CRAVAÇÃO DE TUBOS DE CONCRETO ARMADO, DIÃM. 600MM</v>
          </cell>
          <cell r="D953" t="str">
            <v>05.100.014-5</v>
          </cell>
          <cell r="E953" t="str">
            <v>M</v>
          </cell>
          <cell r="G953">
            <v>1932</v>
          </cell>
          <cell r="H953">
            <v>966.21</v>
          </cell>
          <cell r="I953">
            <v>1617.43</v>
          </cell>
        </row>
        <row r="954">
          <cell r="B954" t="str">
            <v>10.01.06</v>
          </cell>
          <cell r="C954" t="str">
            <v>FORNECIMENTO DE TUBOS P/ CRAVAÇÃO, DIÂM. 600MM</v>
          </cell>
          <cell r="D954" t="str">
            <v>06.063.003-5</v>
          </cell>
          <cell r="E954" t="str">
            <v>M</v>
          </cell>
          <cell r="G954">
            <v>1932</v>
          </cell>
          <cell r="H954">
            <v>255.72</v>
          </cell>
          <cell r="I954">
            <v>540.84</v>
          </cell>
        </row>
        <row r="955">
          <cell r="B955" t="str">
            <v>10.01.07</v>
          </cell>
          <cell r="C955" t="str">
            <v>POÇOS DE SERVIÇOS - EMBOQUE - COM JET-GROUTING</v>
          </cell>
          <cell r="D955" t="str">
            <v>05.100.010-6</v>
          </cell>
          <cell r="E955" t="str">
            <v>UN</v>
          </cell>
          <cell r="G955">
            <v>10</v>
          </cell>
          <cell r="H955">
            <v>170162.14</v>
          </cell>
          <cell r="I955">
            <v>284851.42</v>
          </cell>
        </row>
        <row r="956">
          <cell r="B956" t="str">
            <v>10.01.08</v>
          </cell>
          <cell r="C956" t="str">
            <v>POÇOS DE SERVIÇOS - DESEMBOQUE - COM JET-GROUTING</v>
          </cell>
          <cell r="D956" t="str">
            <v>05.100.012-6</v>
          </cell>
          <cell r="E956" t="str">
            <v>UN</v>
          </cell>
          <cell r="G956">
            <v>12</v>
          </cell>
          <cell r="H956">
            <v>106862.09</v>
          </cell>
          <cell r="I956">
            <v>178887.13</v>
          </cell>
        </row>
        <row r="957">
          <cell r="B957" t="str">
            <v>LIGAÇÕES PREDIAIS DE ESGOTOS SANITÁRIOS</v>
          </cell>
        </row>
        <row r="958">
          <cell r="B958">
            <v>1</v>
          </cell>
          <cell r="C958" t="str">
            <v>MOVIMENTO DE TERRA</v>
          </cell>
        </row>
        <row r="959">
          <cell r="B959" t="str">
            <v>01.01</v>
          </cell>
          <cell r="C959" t="str">
            <v>ESCAVAÇÃO E ATERRO</v>
          </cell>
        </row>
        <row r="960">
          <cell r="B960" t="str">
            <v>01.01.01</v>
          </cell>
          <cell r="C960" t="str">
            <v>ESCAVAÇÃO E REATERRO DE VALA EM MATERIAL DE 1A CATEGORIA P/LIGACAO PREDIAL DE ESGOTO SANITÁRIO</v>
          </cell>
          <cell r="D960" t="str">
            <v>03.001.095-0</v>
          </cell>
          <cell r="E960" t="str">
            <v>M</v>
          </cell>
          <cell r="F960">
            <v>39000</v>
          </cell>
          <cell r="G960">
            <v>15000</v>
          </cell>
          <cell r="H960">
            <v>9.27</v>
          </cell>
          <cell r="I960">
            <v>17.27</v>
          </cell>
        </row>
        <row r="961">
          <cell r="B961" t="str">
            <v>01.02</v>
          </cell>
          <cell r="C961" t="str">
            <v>TRANSPORTE DE SOLOS</v>
          </cell>
        </row>
        <row r="962">
          <cell r="B962" t="str">
            <v>01.02.01</v>
          </cell>
          <cell r="C962" t="str">
            <v>CARGA MANUAL E DESC.MEC.MAT.A GRANEL EM CAMINHÃO</v>
          </cell>
          <cell r="D962" t="str">
            <v>04.006.008-0</v>
          </cell>
          <cell r="E962" t="str">
            <v>T</v>
          </cell>
          <cell r="F962">
            <v>3623</v>
          </cell>
          <cell r="G962">
            <v>2880</v>
          </cell>
          <cell r="H962">
            <v>5.59</v>
          </cell>
          <cell r="I962">
            <v>10.51</v>
          </cell>
        </row>
        <row r="963">
          <cell r="B963" t="str">
            <v>01.02.02</v>
          </cell>
          <cell r="C963" t="str">
            <v>TRANSP.DE CARGA DE QUALQUER NATUREZA; EXCL. AS DESPESAS DE CARGA E DESCARGA TANTO DE ESPERA DO  CAMINHÃO COMO DE SERVENTE OU EQUIP.AUXIL.,A VELOC. MEDIA DE 40KM/H,EM CAMINHÃO BASCULHANTE A  ÓLEO DIESEL,C/CAPAC.ÚTIL DE 8T</v>
          </cell>
          <cell r="D963" t="str">
            <v>04.005.121-0</v>
          </cell>
          <cell r="E963" t="str">
            <v>T.KM</v>
          </cell>
          <cell r="F963">
            <v>72460</v>
          </cell>
          <cell r="G963">
            <v>28800</v>
          </cell>
          <cell r="H963">
            <v>0.26</v>
          </cell>
          <cell r="I963">
            <v>0.49</v>
          </cell>
        </row>
        <row r="964">
          <cell r="B964">
            <v>2</v>
          </cell>
          <cell r="C964" t="str">
            <v>ESGOTAMENTO</v>
          </cell>
        </row>
        <row r="965">
          <cell r="B965" t="str">
            <v>02.01</v>
          </cell>
          <cell r="C965" t="str">
            <v>ESGOTAMENTO DE VALA/CAVA P/BOMBEAMENTO DIRETO</v>
          </cell>
          <cell r="D965" t="str">
            <v>05.010.005-0</v>
          </cell>
          <cell r="E965" t="str">
            <v>CV.H</v>
          </cell>
          <cell r="F965">
            <v>3800</v>
          </cell>
          <cell r="G965">
            <v>582</v>
          </cell>
          <cell r="H965">
            <v>1.67</v>
          </cell>
          <cell r="I965">
            <v>2.66</v>
          </cell>
        </row>
        <row r="966">
          <cell r="B966">
            <v>3</v>
          </cell>
          <cell r="C966" t="str">
            <v>PAVIMENTAÇÃO</v>
          </cell>
        </row>
        <row r="967">
          <cell r="B967" t="str">
            <v>03.01</v>
          </cell>
          <cell r="C967" t="str">
            <v>LEVANTAMENTO DE PAVIMENTOS E SEUS COMPLEMENTOS C / AFASTAMENTO DO MAT. REMOV.</v>
          </cell>
        </row>
        <row r="968">
          <cell r="B968" t="str">
            <v>03.01.01</v>
          </cell>
          <cell r="C968" t="str">
            <v>DEMOLIÇÃO MANUAL DE PISOS CIMENTADOS, INCL.BASE</v>
          </cell>
          <cell r="D968" t="str">
            <v>05.001.018-0</v>
          </cell>
          <cell r="E968" t="str">
            <v>M2</v>
          </cell>
          <cell r="F968">
            <v>23400</v>
          </cell>
          <cell r="G968">
            <v>8400</v>
          </cell>
          <cell r="H968">
            <v>12.67</v>
          </cell>
          <cell r="I968">
            <v>23.51</v>
          </cell>
        </row>
        <row r="969">
          <cell r="B969" t="str">
            <v>03.01.02</v>
          </cell>
          <cell r="C969" t="str">
            <v>LEVANTAMENTO DE PARALELEPÍPEDOS</v>
          </cell>
          <cell r="D969" t="str">
            <v>05.001.143-0</v>
          </cell>
          <cell r="E969" t="str">
            <v>M2</v>
          </cell>
          <cell r="F969">
            <v>200</v>
          </cell>
          <cell r="G969">
            <v>600</v>
          </cell>
          <cell r="H969">
            <v>5.29</v>
          </cell>
          <cell r="I969">
            <v>9.81</v>
          </cell>
        </row>
        <row r="970">
          <cell r="B970" t="str">
            <v>03.01.03</v>
          </cell>
          <cell r="C970" t="str">
            <v>DEMOLIÇÃO C/AR COMPRIMIDO DE PAV.DE CONCR.ASFÁLTICO EXCL.BASE C/e=10CM</v>
          </cell>
          <cell r="D970" t="str">
            <v>05.002.006-0</v>
          </cell>
          <cell r="E970" t="str">
            <v>M2</v>
          </cell>
          <cell r="F970">
            <v>250</v>
          </cell>
          <cell r="G970">
            <v>3000</v>
          </cell>
          <cell r="H970">
            <v>3.68</v>
          </cell>
          <cell r="I970">
            <v>6.56</v>
          </cell>
        </row>
        <row r="971">
          <cell r="B971" t="str">
            <v>03.01.04</v>
          </cell>
          <cell r="C971" t="str">
            <v>DEMOLIÇÃO C/AR COMPRIMIDO DE BASES DE  MACADAME BETUMINOSO</v>
          </cell>
          <cell r="D971" t="str">
            <v>05.002.016-0</v>
          </cell>
          <cell r="E971" t="str">
            <v>M3</v>
          </cell>
          <cell r="F971">
            <v>50</v>
          </cell>
          <cell r="G971">
            <v>450</v>
          </cell>
          <cell r="H971">
            <v>36.72</v>
          </cell>
          <cell r="I971">
            <v>65.5</v>
          </cell>
        </row>
        <row r="972">
          <cell r="B972" t="str">
            <v>03.02</v>
          </cell>
          <cell r="C972" t="str">
            <v>EXECUÇÃO DE PAVIMENTOS E SEUS COMPLEMENTOS</v>
          </cell>
        </row>
        <row r="973">
          <cell r="B973" t="str">
            <v>03.02.01</v>
          </cell>
          <cell r="C973" t="str">
            <v>REPOSIÇÃO PISO CIMENT. C/ARG. DE CIM.AREIA 1:3, ESPES. 2CM, BASE DE CONCR. MAGRO FCK=10 Mpa COM ESPES. 8CM, INCL. PREPARO DO SOLO C/RASPAGEM, REMOÇÃO E TRANSP. DO ENTULHO, ATÉ 20 KM ACERTO E COMPAC. DO SUBLEITO</v>
          </cell>
          <cell r="D973" t="str">
            <v>13.301.505-0</v>
          </cell>
          <cell r="E973" t="str">
            <v>M2</v>
          </cell>
          <cell r="F973">
            <v>23400</v>
          </cell>
          <cell r="G973">
            <v>8400</v>
          </cell>
          <cell r="H973">
            <v>38.93</v>
          </cell>
          <cell r="I973">
            <v>64.62</v>
          </cell>
        </row>
        <row r="974">
          <cell r="B974" t="str">
            <v>03.02.02</v>
          </cell>
          <cell r="C974" t="str">
            <v>REPOSIÇÃO DE PAVIMENTOS DE PARALELEPÍPEDOS, EXCL. A PEDRA,SOBRE COLCHÃO DE PÓ DE PEDRA INCL. REJUNT C/BETUME E CASCALHINHO</v>
          </cell>
          <cell r="D974" t="str">
            <v>08.006.004-0</v>
          </cell>
          <cell r="E974" t="str">
            <v>M2</v>
          </cell>
          <cell r="F974">
            <v>200</v>
          </cell>
          <cell r="G974">
            <v>600</v>
          </cell>
          <cell r="H974">
            <v>13.6</v>
          </cell>
          <cell r="I974">
            <v>28.46</v>
          </cell>
        </row>
        <row r="975">
          <cell r="B975" t="str">
            <v>03.02.03</v>
          </cell>
          <cell r="C975" t="str">
            <v>BASE DE CONCRETO FCK 10MPA PARA RECOMPOSIÇÃO DE PAVIMENTAÇÃO DE RUA, INCLUINDO A REMOÇÃO DO REATERRO, MATERIAIS, PREPARO E CONCRETAGEM ATE 20CM E TRANSPORTE DO ENTULHO EXCEDENTE ATE 20 KM</v>
          </cell>
          <cell r="D975" t="str">
            <v>08.038.001-0</v>
          </cell>
          <cell r="E975" t="str">
            <v>M2</v>
          </cell>
          <cell r="F975">
            <v>250</v>
          </cell>
          <cell r="G975">
            <v>3000</v>
          </cell>
          <cell r="H975">
            <v>12.61</v>
          </cell>
          <cell r="I975">
            <v>18.73</v>
          </cell>
        </row>
        <row r="976">
          <cell r="B976" t="str">
            <v>03.02.04</v>
          </cell>
          <cell r="C976" t="str">
            <v>PINTURA DE LIG.,DE ACORDO C/INSTR. P/EXECUCAO DO DER/RJ</v>
          </cell>
          <cell r="D976" t="str">
            <v>08.026.002-0</v>
          </cell>
          <cell r="E976" t="str">
            <v>M2</v>
          </cell>
          <cell r="F976">
            <v>250</v>
          </cell>
          <cell r="G976">
            <v>3000</v>
          </cell>
          <cell r="H976">
            <v>0.93</v>
          </cell>
          <cell r="I976">
            <v>2.35</v>
          </cell>
        </row>
        <row r="977">
          <cell r="B977" t="str">
            <v>03.02.05</v>
          </cell>
          <cell r="C977" t="str">
            <v>REPOSIÇÃO DE PAVIMENT. EM CONCR. ASFALT. USINADO  A QUENTE, S/IMPRIM. EXCL. O TRANSP. DA USINA P/PISTA</v>
          </cell>
          <cell r="D977" t="str">
            <v>08.015.018-0</v>
          </cell>
          <cell r="E977" t="str">
            <v>T</v>
          </cell>
          <cell r="F977">
            <v>30</v>
          </cell>
          <cell r="G977">
            <v>360</v>
          </cell>
          <cell r="H977">
            <v>119.75</v>
          </cell>
          <cell r="I977">
            <v>277.45999999999998</v>
          </cell>
        </row>
        <row r="978">
          <cell r="B978" t="str">
            <v>03.02.06</v>
          </cell>
          <cell r="C978" t="str">
            <v>TRANSP.DE CARGA DE QUALQUER NATUREZA; EXCL. AS DESPESAS DE CARGA E DESCARGA TANTO DE ESPERA DO  CAMINHÃO COMO DE SERVENTE OU EQUIP.AUXIL., À VELOC. MEDIA DE 40KM/H, EM CAMINHÃO BASCULHANTE A  ÓLEO DIESEL, C/CAPAC.ÚTIL DE 8T</v>
          </cell>
          <cell r="D978" t="str">
            <v>04.005.121-0</v>
          </cell>
          <cell r="E978" t="str">
            <v>T. KM</v>
          </cell>
          <cell r="F978">
            <v>600</v>
          </cell>
          <cell r="G978">
            <v>13320</v>
          </cell>
          <cell r="H978">
            <v>0.26</v>
          </cell>
          <cell r="I978">
            <v>0.49</v>
          </cell>
        </row>
        <row r="979">
          <cell r="B979">
            <v>4</v>
          </cell>
          <cell r="C979" t="str">
            <v>LIGAÇÕES PREDIAIS</v>
          </cell>
        </row>
        <row r="980">
          <cell r="B980" t="str">
            <v>04.01</v>
          </cell>
          <cell r="C980" t="str">
            <v>SERVIÇOS DE INST. DE RAMAIS DE ESGOTO, EXCL. FORN. DE TUBOS, INCL. FORN. DE PEÇAS E MAT. AUXILIARES</v>
          </cell>
        </row>
        <row r="981">
          <cell r="B981" t="str">
            <v>04.01.01</v>
          </cell>
          <cell r="C981" t="str">
            <v>ASSENTAMENTO DE TUBOS DE PVC C/J.ELÁSTICA PARA COLETOR DE ESGOTOS, EXCL. FORN. DE TUBOS E ANEIS DE BORRACHA, INCL. ACERTO DE FUNDO DE VALA, ATERRO E SOCA ATÉ A ALTURA DA GERATRIZ SUPERIOR DOS TUBOS, COM DN=100 MM</v>
          </cell>
          <cell r="D981" t="str">
            <v>06.001.242-0</v>
          </cell>
          <cell r="E981" t="str">
            <v>M</v>
          </cell>
          <cell r="F981">
            <v>35100</v>
          </cell>
          <cell r="G981">
            <v>13800</v>
          </cell>
          <cell r="H981">
            <v>1.3</v>
          </cell>
          <cell r="I981">
            <v>2.41</v>
          </cell>
        </row>
        <row r="982">
          <cell r="B982" t="str">
            <v>04.01.02</v>
          </cell>
          <cell r="C982" t="str">
            <v>ASSENTAMENTO DE TUBOS DE PVC C/J.ELÁSTICA PARA COLETOR DE ESGOTOS, EXCL. FORN. DE TUBOS E ANEIS DE BORRACHA, INCL. ACERTO DE FUNDO DE VALA, ATERRO E SOCA ATÉ A ALTURA DA GERATRIZ SUPERIOR DOS TUBOS, COM DN=150 MM</v>
          </cell>
          <cell r="D982" t="str">
            <v>06.001.243-0</v>
          </cell>
          <cell r="E982" t="str">
            <v>M</v>
          </cell>
          <cell r="F982">
            <v>3900</v>
          </cell>
          <cell r="G982">
            <v>1200</v>
          </cell>
          <cell r="H982">
            <v>1.96</v>
          </cell>
          <cell r="I982">
            <v>3.64</v>
          </cell>
        </row>
        <row r="983">
          <cell r="B983" t="str">
            <v>04.01.04</v>
          </cell>
          <cell r="C983" t="str">
            <v>CONJ.DE PECAS DE LIGAÇÃO EM PVC.DN=100 MM E SERVIÇOS DE LIGAÇÃO NA CAIXA E NO COLETOR DE ESGOTO</v>
          </cell>
          <cell r="D983" t="str">
            <v>15.065.001-5</v>
          </cell>
          <cell r="E983" t="str">
            <v>UN</v>
          </cell>
          <cell r="F983">
            <v>5900</v>
          </cell>
          <cell r="G983">
            <v>2300</v>
          </cell>
          <cell r="H983">
            <v>14.86</v>
          </cell>
          <cell r="I983">
            <v>28.6</v>
          </cell>
        </row>
        <row r="984">
          <cell r="B984" t="str">
            <v>04.01.05</v>
          </cell>
          <cell r="C984" t="str">
            <v>CONJ.DE PECAS DE LIGAÇÃO EM PVC.DN=150 MM E SERVIÇOS DE LIGAÇÃO NA CAIXA E NO COLETOR DE ESGOTO</v>
          </cell>
          <cell r="D984" t="str">
            <v>15.065.001-6</v>
          </cell>
          <cell r="E984" t="str">
            <v>UN</v>
          </cell>
          <cell r="F984">
            <v>600</v>
          </cell>
          <cell r="G984">
            <v>200</v>
          </cell>
          <cell r="H984">
            <v>71.599999999999994</v>
          </cell>
          <cell r="I984">
            <v>137.83000000000001</v>
          </cell>
        </row>
        <row r="985">
          <cell r="B985" t="str">
            <v>04.01.06</v>
          </cell>
          <cell r="C985" t="str">
            <v>CAIXA DE INSPEÇÃO DE CONCR. PRÉ-MOLDADO ,  PADRÃO CEDAE, ALT. TOTAL 925 MM, EXCL. TAMPÃO DE F.FUNDIDO</v>
          </cell>
          <cell r="D985" t="str">
            <v>15.002.200-0</v>
          </cell>
          <cell r="E985" t="str">
            <v>UN</v>
          </cell>
          <cell r="F985">
            <v>500</v>
          </cell>
          <cell r="G985">
            <v>500</v>
          </cell>
          <cell r="H985">
            <v>105.57</v>
          </cell>
          <cell r="I985">
            <v>178.2</v>
          </cell>
        </row>
        <row r="986">
          <cell r="B986" t="str">
            <v>04.01.07</v>
          </cell>
          <cell r="C986" t="str">
            <v>CX DE INSPEÇÃO DE CONCR. PRÉ-MOLDADO, PADRÃO CEDAE, ALT. TOTAL DE 625 MM, S/TAMPAO DE F. FUNDIDO</v>
          </cell>
          <cell r="D986" t="str">
            <v>15.002.205-0</v>
          </cell>
          <cell r="E986" t="str">
            <v>UN</v>
          </cell>
          <cell r="F986">
            <v>1000</v>
          </cell>
          <cell r="G986">
            <v>1000</v>
          </cell>
          <cell r="H986">
            <v>79.45</v>
          </cell>
          <cell r="I986">
            <v>134.11000000000001</v>
          </cell>
        </row>
        <row r="987">
          <cell r="B987" t="str">
            <v>04.01.08</v>
          </cell>
          <cell r="C987" t="str">
            <v>CAIXA DE INSPEÇÃO DE CONCR. PRÉ-MOLDADO ,  PADRÃO CEDAE, ALT. TOTAL 475 MM, EXCL. TAMPÃO DE F. FUNDIDO</v>
          </cell>
          <cell r="D987" t="str">
            <v>15.002.210-0</v>
          </cell>
          <cell r="E987" t="str">
            <v>UN</v>
          </cell>
          <cell r="F987">
            <v>5000</v>
          </cell>
          <cell r="G987">
            <v>1000</v>
          </cell>
          <cell r="H987">
            <v>31.47</v>
          </cell>
          <cell r="I987">
            <v>53.12</v>
          </cell>
        </row>
        <row r="988">
          <cell r="B988" t="str">
            <v>04.01.09</v>
          </cell>
          <cell r="C988" t="str">
            <v>TAMPÃO COMPLETO DE FERRO FUNDIDO, PARA CAIXA  DE INSPEÇÃO OU SEMELHANTE,COM 25KG., ASSENTADO  COM ARGAMASSA DE CIMENTO E AREIA NO TRAÇO 1:4 EM VOLUME. FORNECIMENTO E COLOCAÇÃO.</v>
          </cell>
          <cell r="D988" t="str">
            <v>06.016.009-0</v>
          </cell>
          <cell r="E988" t="str">
            <v>UN</v>
          </cell>
          <cell r="F988">
            <v>6500</v>
          </cell>
          <cell r="G988">
            <v>2500</v>
          </cell>
          <cell r="H988">
            <v>39.89</v>
          </cell>
          <cell r="I988">
            <v>123.53</v>
          </cell>
        </row>
        <row r="989">
          <cell r="B989">
            <v>5</v>
          </cell>
          <cell r="C989" t="str">
            <v>FORNECIMENTO DE MATERIAIS</v>
          </cell>
        </row>
        <row r="990">
          <cell r="B990" t="str">
            <v>05.01</v>
          </cell>
          <cell r="C990" t="str">
            <v>FORNECIMENTO DE TUBOS DE PVC COM JUNTA ELÁSTICA</v>
          </cell>
        </row>
        <row r="991">
          <cell r="B991" t="str">
            <v>05.01.01</v>
          </cell>
          <cell r="C991" t="str">
            <v>FORN.TUBO PVC (NBR 7362) C/J.ELÁSTICA DN=100 MM</v>
          </cell>
          <cell r="D991" t="str">
            <v>06.272.002-0</v>
          </cell>
          <cell r="E991" t="str">
            <v>M</v>
          </cell>
          <cell r="F991">
            <v>35100</v>
          </cell>
          <cell r="G991">
            <v>13800</v>
          </cell>
          <cell r="H991">
            <v>6.62</v>
          </cell>
          <cell r="I991">
            <v>11.1</v>
          </cell>
        </row>
        <row r="992">
          <cell r="B992" t="str">
            <v>05.01.02</v>
          </cell>
          <cell r="C992" t="str">
            <v>FORN.TUBO PVC (NBR 7362) C/J.ELÁSTICA DN=150 MM</v>
          </cell>
          <cell r="D992" t="str">
            <v>06.272.003-0</v>
          </cell>
          <cell r="E992" t="str">
            <v>M</v>
          </cell>
          <cell r="F992">
            <v>3900</v>
          </cell>
          <cell r="G992">
            <v>1200</v>
          </cell>
          <cell r="H992">
            <v>14.03</v>
          </cell>
          <cell r="I992">
            <v>23.52</v>
          </cell>
        </row>
        <row r="993">
          <cell r="B993">
            <v>6</v>
          </cell>
          <cell r="C993" t="str">
            <v>ESCORAMENTO</v>
          </cell>
        </row>
        <row r="994">
          <cell r="B994" t="str">
            <v>06.01</v>
          </cell>
          <cell r="C994" t="str">
            <v>ESCORAMENTO SIMPLES FECHADO DE VALA DE POUCA PROFUNDIDADE, INCL. FORN. MAT.</v>
          </cell>
          <cell r="D994" t="str">
            <v>05.011.001-0</v>
          </cell>
          <cell r="E994" t="str">
            <v>M2</v>
          </cell>
          <cell r="F994">
            <v>6000</v>
          </cell>
          <cell r="G994">
            <v>6000</v>
          </cell>
          <cell r="H994">
            <v>11.08</v>
          </cell>
          <cell r="I994">
            <v>16.04</v>
          </cell>
        </row>
        <row r="995">
          <cell r="B995" t="str">
            <v>TRONCO DISTRIBUIDOR DE ÁGUA DA ESTRADA DOS BANDEIRANTES</v>
          </cell>
        </row>
        <row r="996">
          <cell r="B996">
            <v>1</v>
          </cell>
          <cell r="C996" t="str">
            <v>SERVIÇOS TÉCNICOS</v>
          </cell>
        </row>
        <row r="997">
          <cell r="B997" t="str">
            <v>01.01</v>
          </cell>
          <cell r="C997" t="str">
            <v>PROJETOS COMPLEMENTARES</v>
          </cell>
        </row>
        <row r="998">
          <cell r="B998" t="str">
            <v>01.01.01</v>
          </cell>
          <cell r="C998" t="str">
            <v xml:space="preserve">PROJETO EXECUTIVO </v>
          </cell>
          <cell r="D998" t="str">
            <v>01.050.001-8</v>
          </cell>
          <cell r="E998" t="str">
            <v>GL</v>
          </cell>
          <cell r="F998">
            <v>1</v>
          </cell>
          <cell r="G998">
            <v>0</v>
          </cell>
          <cell r="H998">
            <v>200425.23</v>
          </cell>
          <cell r="I998">
            <v>335511.83</v>
          </cell>
        </row>
        <row r="999">
          <cell r="B999" t="str">
            <v>01.02</v>
          </cell>
          <cell r="C999" t="str">
            <v>CADASTRO DE OBRAS LINEARES</v>
          </cell>
        </row>
        <row r="1000">
          <cell r="B1000" t="str">
            <v>01.02.01</v>
          </cell>
          <cell r="C1000" t="str">
            <v>CADASTRO COMPLETO DAS OBRAS EXECUTADAS, ELABORADO CONFORME ESPECIFICACOES DA DIVISAO DE CADASTRO TECNICO DA CEDAE</v>
          </cell>
          <cell r="D1000" t="str">
            <v>01.019.000-1</v>
          </cell>
          <cell r="E1000" t="str">
            <v>GL</v>
          </cell>
          <cell r="F1000">
            <v>1</v>
          </cell>
          <cell r="G1000">
            <v>0</v>
          </cell>
          <cell r="H1000">
            <v>3452.17</v>
          </cell>
          <cell r="I1000">
            <v>6103.43</v>
          </cell>
        </row>
        <row r="1001">
          <cell r="B1001" t="str">
            <v>01.03</v>
          </cell>
          <cell r="C1001" t="str">
            <v>SONDAGENS GEOTECNICAS</v>
          </cell>
        </row>
        <row r="1002">
          <cell r="B1002" t="str">
            <v>01.03.01</v>
          </cell>
          <cell r="C1002" t="str">
            <v>MOBILIZACAO E DESMOBILIZACAO DE EQUIPAMENTO E EQUIPE DE SONDAGEM A PERCUSSAO COM TRANSPORTE ATE 50KM</v>
          </cell>
          <cell r="D1002" t="str">
            <v>01.008.050-0</v>
          </cell>
          <cell r="E1002" t="str">
            <v>UN</v>
          </cell>
          <cell r="F1002">
            <v>1</v>
          </cell>
          <cell r="G1002">
            <v>0</v>
          </cell>
          <cell r="H1002">
            <v>1244.71</v>
          </cell>
          <cell r="I1002">
            <v>2279.06</v>
          </cell>
        </row>
        <row r="1003">
          <cell r="B1003" t="str">
            <v>01.03.02</v>
          </cell>
          <cell r="C1003" t="str">
            <v>SONDAGEM A PERCUSSAO EM TERRENO COMUM,INCL.ENSAIO DE PENETRACAO,DIAMETRO DE 3" INCL.DESL.E INSTALACOES NO CANTEIRO.</v>
          </cell>
          <cell r="D1003" t="str">
            <v>01.003.001-0</v>
          </cell>
          <cell r="E1003" t="str">
            <v>M</v>
          </cell>
          <cell r="F1003">
            <v>60</v>
          </cell>
          <cell r="G1003">
            <v>0</v>
          </cell>
          <cell r="H1003">
            <v>22.86</v>
          </cell>
          <cell r="I1003">
            <v>38.79</v>
          </cell>
        </row>
        <row r="1004">
          <cell r="B1004">
            <v>2</v>
          </cell>
          <cell r="C1004" t="str">
            <v>SERVIÇOS PRELIMINARES</v>
          </cell>
        </row>
        <row r="1005">
          <cell r="B1005" t="str">
            <v>02.01</v>
          </cell>
          <cell r="C1005" t="str">
            <v>SINALIZACAO E SEGURANCA DE VEICULOS E PEDESTRES CONF.RESOLUCAO SMO 379 DE 29/08/84</v>
          </cell>
        </row>
        <row r="1006">
          <cell r="B1006" t="str">
            <v>02.01.01</v>
          </cell>
          <cell r="C1006" t="str">
            <v>BARRAGEM DE BLOQUEIO P/DESVIO DE TRANSITO - MOBILIZACAO C/REAPROVEITAMENTO DE 40 VEZES</v>
          </cell>
          <cell r="D1006" t="str">
            <v>02.020.005-0</v>
          </cell>
          <cell r="E1006" t="str">
            <v>M</v>
          </cell>
          <cell r="F1006">
            <v>450</v>
          </cell>
          <cell r="G1006">
            <v>0</v>
          </cell>
          <cell r="H1006">
            <v>0.76</v>
          </cell>
          <cell r="I1006">
            <v>1.38</v>
          </cell>
        </row>
        <row r="1007">
          <cell r="B1007" t="str">
            <v>02.01.02</v>
          </cell>
          <cell r="C1007" t="str">
            <v>BARRAGEM DE BLOQUEIO P/DESVIO DE TRANSITO - COLOCACAO E RETIRADA</v>
          </cell>
          <cell r="D1007" t="str">
            <v>02.020.006-0</v>
          </cell>
          <cell r="E1007" t="str">
            <v xml:space="preserve">M </v>
          </cell>
          <cell r="F1007">
            <v>14000</v>
          </cell>
          <cell r="G1007">
            <v>0</v>
          </cell>
          <cell r="H1007">
            <v>1.24</v>
          </cell>
          <cell r="I1007">
            <v>2.25</v>
          </cell>
        </row>
        <row r="1008">
          <cell r="B1008" t="str">
            <v>02.01.03</v>
          </cell>
          <cell r="C1008" t="str">
            <v>SEMAFORO P/SINALIZACAO NOTURNA DE VALAS - MOBILIZACAO</v>
          </cell>
          <cell r="D1008" t="str">
            <v>02.020.009-0</v>
          </cell>
          <cell r="E1008" t="str">
            <v>UN</v>
          </cell>
          <cell r="F1008">
            <v>90</v>
          </cell>
          <cell r="G1008">
            <v>0</v>
          </cell>
          <cell r="H1008">
            <v>12.43</v>
          </cell>
          <cell r="I1008">
            <v>22.57</v>
          </cell>
        </row>
        <row r="1009">
          <cell r="B1009" t="str">
            <v>02.01.04</v>
          </cell>
          <cell r="C1009" t="str">
            <v>SEMAFORO P/SINALIZACAO NOTURNA DE VALAS - COLOCACAO E RETIRADA</v>
          </cell>
          <cell r="D1009" t="str">
            <v>02.020.010-0</v>
          </cell>
          <cell r="E1009" t="str">
            <v>UN</v>
          </cell>
          <cell r="F1009">
            <v>2800</v>
          </cell>
          <cell r="G1009">
            <v>0</v>
          </cell>
          <cell r="H1009">
            <v>1.51</v>
          </cell>
          <cell r="I1009">
            <v>2.74</v>
          </cell>
        </row>
        <row r="1010">
          <cell r="B1010" t="str">
            <v>02.01.05</v>
          </cell>
          <cell r="C1010" t="str">
            <v>PLACA DE SINALIZACAO PREVENTIVA - MOBILIZACAO</v>
          </cell>
          <cell r="D1010" t="str">
            <v>02.020.011-0</v>
          </cell>
          <cell r="E1010" t="str">
            <v>UN</v>
          </cell>
          <cell r="F1010">
            <v>8</v>
          </cell>
          <cell r="G1010">
            <v>0</v>
          </cell>
          <cell r="H1010">
            <v>21.95</v>
          </cell>
          <cell r="I1010">
            <v>39.86</v>
          </cell>
        </row>
        <row r="1011">
          <cell r="B1011" t="str">
            <v>02.01.06</v>
          </cell>
          <cell r="C1011" t="str">
            <v>PLACAS DE SINALIZACAO PREVENTIVA - COLOCACAO E RETIRADA</v>
          </cell>
          <cell r="D1011" t="str">
            <v>02.020.012-0</v>
          </cell>
          <cell r="E1011" t="str">
            <v>UN</v>
          </cell>
          <cell r="F1011">
            <v>240</v>
          </cell>
          <cell r="G1011">
            <v>0</v>
          </cell>
          <cell r="H1011">
            <v>2.89</v>
          </cell>
          <cell r="I1011">
            <v>5.24</v>
          </cell>
        </row>
        <row r="1012">
          <cell r="B1012" t="str">
            <v>02.01.07</v>
          </cell>
          <cell r="C1012" t="str">
            <v>PLACAS DE IDENTIFICACAO DE OBRA EM VIA URBANA - MOBILIZACAO</v>
          </cell>
          <cell r="D1012" t="str">
            <v>02.020.007-0</v>
          </cell>
          <cell r="E1012" t="str">
            <v>UN</v>
          </cell>
          <cell r="F1012">
            <v>4</v>
          </cell>
          <cell r="G1012">
            <v>0</v>
          </cell>
          <cell r="H1012">
            <v>71.67</v>
          </cell>
          <cell r="I1012">
            <v>130.15</v>
          </cell>
        </row>
        <row r="1013">
          <cell r="B1013" t="str">
            <v>02.01.08</v>
          </cell>
          <cell r="C1013" t="str">
            <v>PLACAS DE IDENTIFICACAO DE OBRA EM VIA URBANA - COLOCACAO E RETIRADA</v>
          </cell>
          <cell r="D1013" t="str">
            <v>02.020.008-0</v>
          </cell>
          <cell r="E1013" t="str">
            <v>UN</v>
          </cell>
          <cell r="F1013">
            <v>120</v>
          </cell>
          <cell r="G1013">
            <v>0</v>
          </cell>
          <cell r="H1013">
            <v>4.87</v>
          </cell>
          <cell r="I1013">
            <v>8.84</v>
          </cell>
        </row>
        <row r="1014">
          <cell r="B1014" t="str">
            <v>02.01.09</v>
          </cell>
          <cell r="C1014" t="str">
            <v>CHAPA DE ACO P/TRAVESSIA PROVISORIA SOBRE VALAS - MOBILIZACAO, USO, COLOCACAO E RETIRADA UMA VEZ</v>
          </cell>
          <cell r="D1014" t="str">
            <v>05.013.002-0</v>
          </cell>
          <cell r="E1014" t="str">
            <v>M2</v>
          </cell>
          <cell r="F1014">
            <v>50</v>
          </cell>
          <cell r="G1014">
            <v>0</v>
          </cell>
          <cell r="H1014">
            <v>18.11</v>
          </cell>
          <cell r="I1014">
            <v>35.619999999999997</v>
          </cell>
        </row>
        <row r="1015">
          <cell r="B1015" t="str">
            <v>02.01.10</v>
          </cell>
          <cell r="C1015" t="str">
            <v>CHAPA DE ACO P/TRAVESSIA PROVISORIA SOBRE VALAS - COLOCACAO E RETIRADA ADICIONAIS</v>
          </cell>
          <cell r="D1015" t="str">
            <v>05.013.003-0</v>
          </cell>
          <cell r="E1015" t="str">
            <v>M2</v>
          </cell>
          <cell r="F1015">
            <v>400</v>
          </cell>
          <cell r="G1015">
            <v>0</v>
          </cell>
          <cell r="H1015">
            <v>1.33</v>
          </cell>
          <cell r="I1015">
            <v>2.61</v>
          </cell>
        </row>
        <row r="1016">
          <cell r="B1016" t="str">
            <v>02.01.11</v>
          </cell>
          <cell r="C1016" t="str">
            <v>CERCA PROTETORA DE VALA C/MONTANTES FINCADOS CADA 2M E 2 TABUAS HORIZ. DE 1"X12"- MOBILIZACAO</v>
          </cell>
          <cell r="D1016" t="str">
            <v>02.011.002-0</v>
          </cell>
          <cell r="E1016" t="str">
            <v>M</v>
          </cell>
          <cell r="F1016">
            <v>100</v>
          </cell>
          <cell r="G1016">
            <v>0</v>
          </cell>
          <cell r="H1016">
            <v>4.43</v>
          </cell>
          <cell r="I1016">
            <v>7.23</v>
          </cell>
        </row>
        <row r="1017">
          <cell r="B1017" t="str">
            <v>02.01.12</v>
          </cell>
          <cell r="C1017" t="str">
            <v>CERCA PROTETORA DE VALA C/MONTANTES FINCADOS CADA 2M E 2 TABUAS HORIZ.DE 1"X12"- COLOC.E RETIR.</v>
          </cell>
          <cell r="D1017" t="str">
            <v>02.011.003-0</v>
          </cell>
          <cell r="E1017" t="str">
            <v>M</v>
          </cell>
          <cell r="F1017">
            <v>700</v>
          </cell>
          <cell r="G1017">
            <v>0</v>
          </cell>
          <cell r="H1017">
            <v>3.75</v>
          </cell>
          <cell r="I1017">
            <v>6.12</v>
          </cell>
        </row>
        <row r="1018">
          <cell r="B1018" t="str">
            <v>02.02</v>
          </cell>
          <cell r="C1018" t="str">
            <v>ESCORAMENTOS PROVISORIOS,EXCETO DE VALAS OU CAVAS</v>
          </cell>
        </row>
        <row r="1019">
          <cell r="B1019" t="str">
            <v>02.02.01</v>
          </cell>
          <cell r="C1019" t="str">
            <v xml:space="preserve">ESCORAMENTOS PROVISORIOS,EM MADEIRA,EXCETO OS DE PAREDES DE VALAS OU CAVAS, MEDIDOS PELO VOLUME DE MADEIRA EMPREGADA </v>
          </cell>
          <cell r="D1019" t="str">
            <v>05.032.001-1</v>
          </cell>
          <cell r="E1019" t="str">
            <v>M3</v>
          </cell>
          <cell r="F1019">
            <v>2</v>
          </cell>
          <cell r="G1019">
            <v>0</v>
          </cell>
          <cell r="H1019">
            <v>671.36</v>
          </cell>
          <cell r="I1019">
            <v>949.3</v>
          </cell>
        </row>
        <row r="1020">
          <cell r="B1020" t="str">
            <v>02.02.02</v>
          </cell>
          <cell r="C1020" t="str">
            <v>ESCORAMENTOS PROVISORIOS,EM ACO</v>
          </cell>
          <cell r="D1020" t="str">
            <v>10.016.000-9</v>
          </cell>
          <cell r="E1020" t="str">
            <v>KG</v>
          </cell>
          <cell r="F1020">
            <v>2500</v>
          </cell>
          <cell r="G1020">
            <v>0</v>
          </cell>
          <cell r="H1020">
            <v>4.5999999999999996</v>
          </cell>
          <cell r="I1020">
            <v>8.89</v>
          </cell>
        </row>
        <row r="1021">
          <cell r="B1021">
            <v>3</v>
          </cell>
          <cell r="C1021" t="str">
            <v>MOVIMENTO DE TERRA</v>
          </cell>
        </row>
        <row r="1022">
          <cell r="B1022" t="str">
            <v>03.01</v>
          </cell>
          <cell r="C1022" t="str">
            <v>ESCAVACAO E ATERRO</v>
          </cell>
        </row>
        <row r="1023">
          <cell r="B1023" t="str">
            <v>03.01.01</v>
          </cell>
          <cell r="C1023" t="str">
            <v>ESCAV. MEC. VALA/CAVA  NAO  ESTRONCADA,1A CATEG. C/ESCAVADEIRA HIDRAULICA ATE 1,5 M PROF.EXCLUSIVE ESGOTAMENTO</v>
          </cell>
          <cell r="D1023" t="str">
            <v>03.020.050-0</v>
          </cell>
          <cell r="E1023" t="str">
            <v>M3</v>
          </cell>
          <cell r="F1023">
            <v>16740</v>
          </cell>
          <cell r="G1023">
            <v>0</v>
          </cell>
          <cell r="H1023">
            <v>1.77</v>
          </cell>
          <cell r="I1023">
            <v>3.26</v>
          </cell>
        </row>
        <row r="1024">
          <cell r="B1024" t="str">
            <v>03.01.02</v>
          </cell>
          <cell r="C1024" t="str">
            <v>ESCAV. MEC. VALA/CAVA  NAO  ESCORADA, 1A CATEG. C/ESCAVADEIRA HIDRAULICA,ENTRE 1,5 E 3,0 M PROF. EXCLUSIVE ESGOTAMENTO</v>
          </cell>
          <cell r="D1024" t="str">
            <v>03.020.052-0</v>
          </cell>
          <cell r="E1024" t="str">
            <v>M3</v>
          </cell>
          <cell r="F1024">
            <v>1860</v>
          </cell>
          <cell r="G1024">
            <v>0</v>
          </cell>
          <cell r="H1024">
            <v>2.23</v>
          </cell>
          <cell r="I1024">
            <v>4.1100000000000003</v>
          </cell>
        </row>
        <row r="1025">
          <cell r="B1025" t="str">
            <v>03.01.03</v>
          </cell>
          <cell r="C1025" t="str">
            <v>ESCAV.MANUAL VALA/CAVA,1A CATEG.ATE 1,5 M PROF.</v>
          </cell>
          <cell r="D1025" t="str">
            <v>03.001.001-0</v>
          </cell>
          <cell r="E1025" t="str">
            <v>M3</v>
          </cell>
          <cell r="F1025">
            <v>1860</v>
          </cell>
          <cell r="G1025">
            <v>0</v>
          </cell>
          <cell r="H1025">
            <v>9.9499999999999993</v>
          </cell>
          <cell r="I1025">
            <v>18.54</v>
          </cell>
        </row>
        <row r="1026">
          <cell r="B1026" t="str">
            <v>03.01.04</v>
          </cell>
          <cell r="C1026" t="str">
            <v>ESCAV.MANUAL VALA/CAVA,1A CATEG.1,5 A 3,0 M PROF</v>
          </cell>
          <cell r="D1026" t="str">
            <v>03.001.002-0</v>
          </cell>
          <cell r="E1026" t="str">
            <v>M3</v>
          </cell>
          <cell r="F1026">
            <v>170</v>
          </cell>
          <cell r="G1026">
            <v>0</v>
          </cell>
          <cell r="H1026">
            <v>16.690000000000001</v>
          </cell>
          <cell r="I1026">
            <v>31.11</v>
          </cell>
        </row>
        <row r="1027">
          <cell r="B1027" t="str">
            <v>03.01.05</v>
          </cell>
          <cell r="C1027" t="str">
            <v>REATERRO COMPACTADO VALA/CAVA C/MAT.ESCAV. SELECIONADO EM CAMADAS DE 30cm</v>
          </cell>
          <cell r="D1027" t="str">
            <v>03.013.001-0</v>
          </cell>
          <cell r="E1027" t="str">
            <v>M3</v>
          </cell>
          <cell r="F1027">
            <v>400</v>
          </cell>
          <cell r="G1027">
            <v>0</v>
          </cell>
          <cell r="H1027">
            <v>5.97</v>
          </cell>
          <cell r="I1027">
            <v>11.13</v>
          </cell>
        </row>
        <row r="1028">
          <cell r="B1028" t="str">
            <v>03.01.06</v>
          </cell>
          <cell r="C1028" t="str">
            <v>REATERRO DE VALA COM PO DE PEDRA, INCLUSIVE FORNECIMENTO DOS MATERIAIS</v>
          </cell>
          <cell r="D1028" t="str">
            <v>03.015.010-0</v>
          </cell>
          <cell r="E1028" t="str">
            <v>M3</v>
          </cell>
          <cell r="F1028">
            <v>17000</v>
          </cell>
          <cell r="G1028">
            <v>0</v>
          </cell>
          <cell r="H1028">
            <v>15.47</v>
          </cell>
          <cell r="I1028">
            <v>25.61</v>
          </cell>
        </row>
        <row r="1029">
          <cell r="B1029" t="str">
            <v>03.02</v>
          </cell>
          <cell r="C1029" t="str">
            <v>TRANSPORTE DE SOLOS</v>
          </cell>
        </row>
        <row r="1030">
          <cell r="B1030" t="str">
            <v>03.02.01</v>
          </cell>
          <cell r="C1030" t="str">
            <v>CARGA MANUAL E DESC.MEC.MAT.A GRANEL EM CAMINHAO</v>
          </cell>
          <cell r="D1030" t="str">
            <v>04.006.008-0</v>
          </cell>
          <cell r="E1030" t="str">
            <v>T</v>
          </cell>
          <cell r="F1030">
            <v>200</v>
          </cell>
          <cell r="G1030">
            <v>0</v>
          </cell>
          <cell r="H1030">
            <v>5.59</v>
          </cell>
          <cell r="I1030">
            <v>10.51</v>
          </cell>
        </row>
        <row r="1031">
          <cell r="B1031" t="str">
            <v>03.02.02</v>
          </cell>
          <cell r="C1031" t="str">
            <v xml:space="preserve">CARGA E DESC.MEC.MAT.A GRANEL EM CAMINHAO, EXCL. EQUIP. CARREGADOR </v>
          </cell>
          <cell r="D1031" t="str">
            <v>04.010.045-0</v>
          </cell>
          <cell r="E1031" t="str">
            <v>T</v>
          </cell>
          <cell r="F1031">
            <v>3000</v>
          </cell>
          <cell r="G1031">
            <v>0</v>
          </cell>
          <cell r="H1031">
            <v>2.6</v>
          </cell>
          <cell r="I1031">
            <v>5.23</v>
          </cell>
        </row>
        <row r="1032">
          <cell r="B1032" t="str">
            <v>03.02.03</v>
          </cell>
          <cell r="C1032" t="str">
            <v>CARGA E DESCARGA MECANICA MATERIAL A GRANEL EM CAMINHAO ,INCLUSIVE EQUIPAMENTO CARREGADOR</v>
          </cell>
          <cell r="D1032" t="str">
            <v>04.011.051-0</v>
          </cell>
          <cell r="E1032" t="str">
            <v>T</v>
          </cell>
          <cell r="F1032">
            <v>3000</v>
          </cell>
          <cell r="G1032">
            <v>0</v>
          </cell>
          <cell r="H1032">
            <v>3.37</v>
          </cell>
          <cell r="I1032">
            <v>6.76</v>
          </cell>
        </row>
        <row r="1033">
          <cell r="B1033" t="str">
            <v>03.02.04</v>
          </cell>
          <cell r="C1033" t="str">
            <v xml:space="preserve">TRANSP.DE CARGA DE QUALQUER NATUREZA;EXCL.AS DESPESAS DE CARGA E DESCARGA TANTO DE ESPERA DO CAMINHAO COMO DE SERVENTE OU EQUIP.AUXIL.,A VELOC. MEDIA DE 40KM/H,EM CAMINHAO BASCULHANTE A OLEO DIESEL,C/CAPAC.UTIL DE 8T </v>
          </cell>
          <cell r="D1033" t="str">
            <v>04.005.121-0</v>
          </cell>
          <cell r="E1033" t="str">
            <v>T.KM</v>
          </cell>
          <cell r="F1033">
            <v>62000</v>
          </cell>
          <cell r="G1033">
            <v>0</v>
          </cell>
          <cell r="H1033">
            <v>0.26</v>
          </cell>
          <cell r="I1033">
            <v>0.49</v>
          </cell>
        </row>
        <row r="1034">
          <cell r="B1034">
            <v>4</v>
          </cell>
          <cell r="C1034" t="str">
            <v>ESCORAMENTO</v>
          </cell>
        </row>
        <row r="1035">
          <cell r="B1035" t="str">
            <v>04.01</v>
          </cell>
          <cell r="C1035" t="str">
            <v>ESCORAMENTO C/CHAPAS METALICAS DE VALA/CAVA ATE 4,00m  DE PROFUNDIDADE, UTILIZANDO ESCAVADEIRA HIDRAULICA NA CRAVACAO E RETIRADA DAS CHAPAS</v>
          </cell>
          <cell r="D1035" t="str">
            <v>05.080.025-0</v>
          </cell>
          <cell r="E1035" t="str">
            <v>M2</v>
          </cell>
          <cell r="F1035">
            <v>780</v>
          </cell>
          <cell r="G1035">
            <v>0</v>
          </cell>
          <cell r="H1035">
            <v>13.98</v>
          </cell>
          <cell r="I1035">
            <v>26.38</v>
          </cell>
        </row>
        <row r="1036">
          <cell r="B1036">
            <v>5</v>
          </cell>
          <cell r="C1036" t="str">
            <v>ESGOTAMENTO</v>
          </cell>
        </row>
        <row r="1037">
          <cell r="B1037" t="str">
            <v>05.01</v>
          </cell>
          <cell r="C1037" t="str">
            <v>ESGOTAMENTO DE VALA/CAVA P/BOMBEAMENTO DIRETO</v>
          </cell>
          <cell r="D1037" t="str">
            <v>05.010.005-0</v>
          </cell>
          <cell r="E1037" t="str">
            <v>CV.H</v>
          </cell>
          <cell r="F1037">
            <v>1500</v>
          </cell>
          <cell r="G1037">
            <v>0</v>
          </cell>
          <cell r="H1037">
            <v>1.67</v>
          </cell>
          <cell r="I1037">
            <v>2.66</v>
          </cell>
        </row>
        <row r="1038">
          <cell r="B1038">
            <v>6</v>
          </cell>
          <cell r="C1038" t="str">
            <v>FUNDAÇÕES E ESTRUTURAS</v>
          </cell>
        </row>
        <row r="1039">
          <cell r="B1039" t="str">
            <v>06.01</v>
          </cell>
          <cell r="C1039" t="str">
            <v>ESTRUTURAS DE CONCRETO ARMADO OU PROTENDIDO</v>
          </cell>
        </row>
        <row r="1040">
          <cell r="B1040" t="str">
            <v>06.01.01</v>
          </cell>
          <cell r="C1040" t="str">
            <v>CONCR.DOSADO RACIONALMENTE P/FCK 10 MPa, INCL.MAT.PREPARO,TRANSPORTE,LANCAMENTO E ADENSAMENTO</v>
          </cell>
          <cell r="D1040" t="str">
            <v>11.003.001-0</v>
          </cell>
          <cell r="E1040" t="str">
            <v>M3</v>
          </cell>
          <cell r="F1040">
            <v>1.5</v>
          </cell>
          <cell r="G1040">
            <v>0</v>
          </cell>
          <cell r="H1040">
            <v>211.76</v>
          </cell>
          <cell r="I1040">
            <v>280.79000000000002</v>
          </cell>
        </row>
        <row r="1041">
          <cell r="B1041" t="str">
            <v>06.01.02</v>
          </cell>
          <cell r="C1041" t="str">
            <v>CONCRETO DOSADO  RACIONALMENTE P/FCK 15 MPa,INCL.MAT.PREPARO,TRANSPORTE,LANCAMENTO E ADENSAMENTO</v>
          </cell>
          <cell r="D1041" t="str">
            <v>11.003.002-0</v>
          </cell>
          <cell r="E1041" t="str">
            <v>M3</v>
          </cell>
          <cell r="F1041">
            <v>24</v>
          </cell>
          <cell r="G1041">
            <v>0</v>
          </cell>
          <cell r="H1041">
            <v>231.3</v>
          </cell>
          <cell r="I1041">
            <v>306.7</v>
          </cell>
        </row>
        <row r="1042">
          <cell r="B1042" t="str">
            <v>06.01.03</v>
          </cell>
          <cell r="C1042" t="str">
            <v>CONCRETO CICLOPICO C/FCK 10 MPa, E 30% EM VOLUME DE PEDRA DE MAO</v>
          </cell>
          <cell r="D1042" t="str">
            <v>11.003.014-0</v>
          </cell>
          <cell r="E1042" t="str">
            <v>M3</v>
          </cell>
          <cell r="F1042">
            <v>94</v>
          </cell>
          <cell r="G1042">
            <v>0</v>
          </cell>
          <cell r="H1042">
            <v>190.58</v>
          </cell>
          <cell r="I1042">
            <v>252.7</v>
          </cell>
        </row>
        <row r="1043">
          <cell r="B1043" t="str">
            <v>06.01.04</v>
          </cell>
          <cell r="C1043" t="str">
            <v>FORMAS DE MAD.P/PARAMENTOS PLANOS, FORN.DOS MAT. E DESMOLDAGEM EXCL.ESCORAMENTO,SERVIDO A MADEIRA 2 VEZES</v>
          </cell>
          <cell r="D1043" t="str">
            <v>11.004.021-0</v>
          </cell>
          <cell r="E1043" t="str">
            <v>M2</v>
          </cell>
          <cell r="F1043">
            <v>293</v>
          </cell>
          <cell r="G1043">
            <v>0</v>
          </cell>
          <cell r="H1043">
            <v>34.43</v>
          </cell>
          <cell r="I1043">
            <v>57.53</v>
          </cell>
        </row>
        <row r="1044">
          <cell r="B1044" t="str">
            <v>06.01.05</v>
          </cell>
          <cell r="C1044" t="str">
            <v>ESCORAMENTO DE FORMAS DE PARAMETROS DE CONCRETO ATE 1,5M DE ALTURA, MEDIDO PELA AREA DE FORMA ESCORADA E COM REAPROVEITAVEMTO DE 30% DA MADEIRA</v>
          </cell>
          <cell r="D1044" t="str">
            <v>11.004.065-0</v>
          </cell>
          <cell r="E1044" t="str">
            <v>M2</v>
          </cell>
          <cell r="F1044">
            <v>293</v>
          </cell>
          <cell r="G1044">
            <v>0</v>
          </cell>
          <cell r="H1044">
            <v>6.18</v>
          </cell>
          <cell r="I1044">
            <v>10.32</v>
          </cell>
        </row>
        <row r="1045">
          <cell r="B1045" t="str">
            <v>06.01.06</v>
          </cell>
          <cell r="C1045" t="str">
            <v>FORN.DE BARRA DE ACO CA-50 ATE 6,3MM</v>
          </cell>
          <cell r="D1045" t="str">
            <v>11.009.013-0</v>
          </cell>
          <cell r="E1045" t="str">
            <v>KG</v>
          </cell>
          <cell r="F1045">
            <v>300</v>
          </cell>
          <cell r="G1045">
            <v>0</v>
          </cell>
          <cell r="H1045">
            <v>1.51</v>
          </cell>
          <cell r="I1045">
            <v>3.02</v>
          </cell>
        </row>
        <row r="1046">
          <cell r="B1046" t="str">
            <v>06.01.07</v>
          </cell>
          <cell r="C1046" t="str">
            <v>FORN.DE BARRA DE ACO CA-50 DE 8MM ATE 12,5MM</v>
          </cell>
          <cell r="D1046" t="str">
            <v>11.009.014-0</v>
          </cell>
          <cell r="E1046" t="str">
            <v>KG</v>
          </cell>
          <cell r="F1046">
            <v>1500</v>
          </cell>
          <cell r="G1046">
            <v>0</v>
          </cell>
          <cell r="H1046">
            <v>1.51</v>
          </cell>
          <cell r="I1046">
            <v>3.02</v>
          </cell>
        </row>
        <row r="1047">
          <cell r="B1047" t="str">
            <v>06.01.08</v>
          </cell>
          <cell r="C1047" t="str">
            <v>CORTE,DOBRAGEM,MONTAGEM E COLOCACAO DE FERRAGENS NAS FORMAS ACO CA-50B OU CA-50A,EM BARRA REDONDA COM DIAMETRO IGUAL A 6,3mm</v>
          </cell>
          <cell r="D1047" t="str">
            <v>11.011.029-0</v>
          </cell>
          <cell r="E1047" t="str">
            <v>KG</v>
          </cell>
          <cell r="F1047">
            <v>300</v>
          </cell>
          <cell r="G1047">
            <v>0</v>
          </cell>
          <cell r="H1047">
            <v>0.8</v>
          </cell>
          <cell r="I1047">
            <v>1.44</v>
          </cell>
        </row>
        <row r="1048">
          <cell r="B1048" t="str">
            <v>06.01.09</v>
          </cell>
          <cell r="C1048" t="str">
            <v>CORTE,DOBRAGEM,MONTAGEM E COLOCACAO DE FERRAGENS NAS FORMAS,ACO CA-50A OU CA-50B,DIAM.ATE 12,5mm</v>
          </cell>
          <cell r="D1048" t="str">
            <v>11.011.030-0</v>
          </cell>
          <cell r="E1048" t="str">
            <v>KG</v>
          </cell>
          <cell r="F1048">
            <v>1500</v>
          </cell>
          <cell r="G1048">
            <v>0</v>
          </cell>
          <cell r="H1048">
            <v>0.8</v>
          </cell>
          <cell r="I1048">
            <v>1.44</v>
          </cell>
        </row>
        <row r="1049">
          <cell r="B1049" t="str">
            <v>06.02</v>
          </cell>
          <cell r="C1049" t="str">
            <v>CAIXAS PADRONIZADAS CONFORME ESPECIFICACOES,EXCLUSIVE TAMPAO DE F.FUNDIDO</v>
          </cell>
        </row>
        <row r="1050">
          <cell r="B1050" t="str">
            <v>06.02.01</v>
          </cell>
          <cell r="C1050" t="str">
            <v>CAIXA DE ANEIS PREMOLDADOS DE CONCRETO,TIPO C,P/ REGISTRO DN=50 A 200 MM,EXCL.CX.DE F.FUNDIDO</v>
          </cell>
          <cell r="D1050" t="str">
            <v>06.018.001-0</v>
          </cell>
          <cell r="E1050" t="str">
            <v>UN</v>
          </cell>
          <cell r="F1050">
            <v>8</v>
          </cell>
          <cell r="G1050">
            <v>0</v>
          </cell>
          <cell r="H1050">
            <v>36.299999999999997</v>
          </cell>
          <cell r="I1050">
            <v>67.33</v>
          </cell>
        </row>
        <row r="1051">
          <cell r="B1051" t="str">
            <v>06.02.02</v>
          </cell>
          <cell r="C1051" t="str">
            <v>CAIXA DE ANEIS PREMOLDADOS DE CONCRETO, TIPO PADRAO CEDAE,DN=250 A 600mm</v>
          </cell>
          <cell r="D1051" t="str">
            <v>06.018.002-0</v>
          </cell>
          <cell r="E1051" t="str">
            <v>UN</v>
          </cell>
          <cell r="F1051">
            <v>1</v>
          </cell>
          <cell r="G1051">
            <v>0</v>
          </cell>
          <cell r="H1051">
            <v>47.35</v>
          </cell>
          <cell r="I1051">
            <v>87.83</v>
          </cell>
        </row>
        <row r="1052">
          <cell r="B1052" t="str">
            <v>06.03</v>
          </cell>
          <cell r="C1052" t="str">
            <v>FORNECIMENTO E ASSENTAMENTO DE TAMPAS E CAIXAS DE FERRO FUNDIDO</v>
          </cell>
        </row>
        <row r="1053">
          <cell r="B1053" t="str">
            <v>06.03.01</v>
          </cell>
          <cell r="C1053" t="str">
            <v>CAIXA DE FERRO FUNDIDO QUADRADA,TAMPA ARTICULADA PADRAO CEDAE (59 KG) PARA CAIXAS DE REGISTROS NA RUA DE DN ATE 200mm</v>
          </cell>
          <cell r="D1053" t="str">
            <v>06.016.061-0</v>
          </cell>
          <cell r="E1053" t="str">
            <v>UN</v>
          </cell>
          <cell r="F1053">
            <v>8</v>
          </cell>
          <cell r="G1053">
            <v>0</v>
          </cell>
          <cell r="H1053">
            <v>83.38</v>
          </cell>
          <cell r="I1053">
            <v>258.22000000000003</v>
          </cell>
        </row>
        <row r="1054">
          <cell r="B1054" t="str">
            <v>06.03.02</v>
          </cell>
          <cell r="C1054" t="str">
            <v>TAMPAO COMPLETO DE F.FUNDIDO CIRCULAR, D= 600mm (130 KG) PADRAO CEDAE PARA CAIXAS DE  REGISTROS COM DN ACIMA DE 200mm OU DE VENTOSAS. FORNECIMENTO E COLOCACAO.</v>
          </cell>
          <cell r="D1054" t="str">
            <v>06.016.004-0</v>
          </cell>
          <cell r="E1054" t="str">
            <v>UN</v>
          </cell>
          <cell r="F1054">
            <v>1</v>
          </cell>
          <cell r="G1054">
            <v>0</v>
          </cell>
          <cell r="H1054">
            <v>108.91</v>
          </cell>
          <cell r="I1054">
            <v>337.29</v>
          </cell>
        </row>
        <row r="1055">
          <cell r="B1055" t="str">
            <v>06.04</v>
          </cell>
          <cell r="C1055" t="str">
            <v>ESTACAS METALICAS</v>
          </cell>
        </row>
        <row r="1056">
          <cell r="B1056" t="str">
            <v>06.04.01</v>
          </cell>
          <cell r="C1056" t="str">
            <v>TRANSPORTE ATE 25KM,MONTAGEM E DESMONTAGEM DE BATE-ESTACAS COM MARTELO PESANDO ATE 1,5 T,COM OU SEM TORRE ,INCLUSIVE HORAS IMPRODUTIVAS DA EQUIPE E DO EQUIPAMENTO NA IDA, VOLTA. NA MONTAGEM E DESMONTAGEM, PARA DISTANCIA ALEM  DE  25 KM ACRESCENTAR 0,6% PA</v>
          </cell>
          <cell r="D1056" t="str">
            <v>04.025.200-0</v>
          </cell>
          <cell r="E1056" t="str">
            <v>UN</v>
          </cell>
          <cell r="F1056">
            <v>2</v>
          </cell>
          <cell r="G1056">
            <v>0</v>
          </cell>
          <cell r="H1056">
            <v>6448.69</v>
          </cell>
          <cell r="I1056">
            <v>12961.86</v>
          </cell>
        </row>
        <row r="1057">
          <cell r="B1057" t="str">
            <v>06.04.02</v>
          </cell>
          <cell r="C1057" t="str">
            <v>FORNECIMENTO DE PERFIL DUPLO"I"OU"H"ATE 8",INCL. EMENDA LONGITUDINAL E PERDAS</v>
          </cell>
          <cell r="D1057" t="str">
            <v>10.014.010-0</v>
          </cell>
          <cell r="E1057" t="str">
            <v>KG</v>
          </cell>
          <cell r="F1057">
            <v>14640</v>
          </cell>
          <cell r="G1057">
            <v>0</v>
          </cell>
          <cell r="H1057">
            <v>5.76</v>
          </cell>
          <cell r="I1057">
            <v>13.19</v>
          </cell>
        </row>
        <row r="1058">
          <cell r="B1058" t="str">
            <v>06.04.03</v>
          </cell>
          <cell r="C1058" t="str">
            <v>CRAVACAO DE ESTACA 2I OU 2H ATE 8" OU DUPLO TRILHO</v>
          </cell>
          <cell r="D1058" t="str">
            <v>10.017.002-1</v>
          </cell>
          <cell r="E1058" t="str">
            <v>M</v>
          </cell>
          <cell r="F1058">
            <v>240</v>
          </cell>
          <cell r="G1058">
            <v>0</v>
          </cell>
          <cell r="H1058">
            <v>23.03</v>
          </cell>
          <cell r="I1058">
            <v>39.93</v>
          </cell>
        </row>
        <row r="1059">
          <cell r="B1059" t="str">
            <v>06.04.04</v>
          </cell>
          <cell r="C1059" t="str">
            <v>EMENDA DE PERFIL 2I OU 2H DE 8"</v>
          </cell>
          <cell r="D1059" t="str">
            <v>10.010.002-1</v>
          </cell>
          <cell r="E1059" t="str">
            <v>UN</v>
          </cell>
          <cell r="F1059">
            <v>16</v>
          </cell>
          <cell r="G1059">
            <v>0</v>
          </cell>
          <cell r="H1059">
            <v>115.16</v>
          </cell>
          <cell r="I1059">
            <v>256.23</v>
          </cell>
        </row>
        <row r="1060">
          <cell r="B1060" t="str">
            <v>06.04.05</v>
          </cell>
          <cell r="C1060" t="str">
            <v>PLACAS DE  ACO CONTRA A PUNCAO SOLDADAS SOBRE AS CABECAS DE ESTACAS METALICAS DE PERFIS DE ACO MEDIDAS PELO PESO DE CHAPA INCORPORADA</v>
          </cell>
          <cell r="D1060" t="str">
            <v>10.011.005-3</v>
          </cell>
          <cell r="E1060" t="str">
            <v>KG</v>
          </cell>
          <cell r="F1060">
            <v>180</v>
          </cell>
          <cell r="G1060">
            <v>0</v>
          </cell>
          <cell r="H1060">
            <v>5.76</v>
          </cell>
          <cell r="I1060">
            <v>12.82</v>
          </cell>
        </row>
        <row r="1061">
          <cell r="B1061">
            <v>7</v>
          </cell>
          <cell r="C1061" t="str">
            <v>ASSENTAMENTO</v>
          </cell>
        </row>
        <row r="1062">
          <cell r="B1062" t="str">
            <v>07.01</v>
          </cell>
          <cell r="C1062" t="str">
            <v>ASSENT.DE TUBOS DE FERRO FUND.C/ JUNTA ELAST.INCL.TESTE HIDROST.E REATERRO ATE GERAT.SUP.TUBO</v>
          </cell>
        </row>
        <row r="1063">
          <cell r="B1063" t="str">
            <v>07.01.01</v>
          </cell>
          <cell r="C1063" t="str">
            <v>ASSENTAMENTO DE TUBO F.FUNDIDO OU ACO J.ELASTICA DN= 400MM PARA DISTRIBUICAO DE AGUA,EXCL.FORN.DE TUBOS E ANEIS DE BORRACHA,INCL. ATERRO E SOCA ATE A ALTURA DA GERATRIZ SUPERIOR DO TUBO E TESTE HIDROSTATICO.</v>
          </cell>
          <cell r="D1063" t="str">
            <v>06.001.608-0</v>
          </cell>
          <cell r="E1063" t="str">
            <v xml:space="preserve">M  </v>
          </cell>
          <cell r="F1063">
            <v>9300</v>
          </cell>
          <cell r="G1063">
            <v>0</v>
          </cell>
          <cell r="H1063">
            <v>19.57</v>
          </cell>
          <cell r="I1063">
            <v>36.4</v>
          </cell>
        </row>
        <row r="1064">
          <cell r="B1064" t="str">
            <v>07.01.02</v>
          </cell>
          <cell r="C1064" t="str">
            <v>ASSENTAMENTO DE TUBO F.FUNDIDO OU ACO J.ELASTICA DN= 600MM PARA DISTRIBUICAO DE AGUA,EXCL.FORN.DE TUBOS E ANEIS DE BORRACHA,INCL. ATERRO E SOCA ATE A ALTURA DA GERATRIZ SUPERIOR DO TUBO E TESTE HIDROSTATICO.</v>
          </cell>
          <cell r="D1064" t="str">
            <v>06.001.610-0</v>
          </cell>
          <cell r="E1064" t="str">
            <v>M</v>
          </cell>
          <cell r="F1064">
            <v>4650</v>
          </cell>
          <cell r="G1064">
            <v>0</v>
          </cell>
          <cell r="H1064">
            <v>26.49</v>
          </cell>
          <cell r="I1064">
            <v>49.27</v>
          </cell>
        </row>
        <row r="1065">
          <cell r="B1065" t="str">
            <v>07.01.03</v>
          </cell>
          <cell r="C1065" t="str">
            <v>ASSENTAMENTO DE TUBO F.FUNDIDO OU ACO J.ELASTICA DN= 100MM PARA DISTRIBUICAO DE AGUA,EXCL.FORN.DE TUBOS E ANEIS DE BORRACHA,INCL. ATERRO E SOCA ATE A ALTURA DA GERATRIZ SUPERIOR DO TUBO E TESTE HIDROSTATICO.</v>
          </cell>
          <cell r="D1065" t="str">
            <v>06.001.602-0</v>
          </cell>
          <cell r="E1065" t="str">
            <v>M</v>
          </cell>
          <cell r="F1065">
            <v>24</v>
          </cell>
          <cell r="G1065">
            <v>0</v>
          </cell>
          <cell r="H1065">
            <v>3.72</v>
          </cell>
          <cell r="I1065">
            <v>6.91</v>
          </cell>
        </row>
        <row r="1066">
          <cell r="B1066" t="str">
            <v>07.02</v>
          </cell>
          <cell r="C1066" t="str">
            <v>MONTAGEM DE TUBOS E PECAS DE F.FUNDIDO OU ACO COM FLANGES,POR JUNTA</v>
          </cell>
        </row>
        <row r="1067">
          <cell r="B1067" t="str">
            <v>07.02.01</v>
          </cell>
          <cell r="C1067" t="str">
            <v>MONTAGEM DE PECAS OU TUBOS ATE 1M C/FLANGES,COM FORN.DOS MAT.DAS JUNTAS,POR JUNTA DN= 150MM</v>
          </cell>
          <cell r="D1067" t="str">
            <v>06.011.104-0</v>
          </cell>
          <cell r="E1067" t="str">
            <v>UN</v>
          </cell>
          <cell r="F1067">
            <v>6</v>
          </cell>
          <cell r="G1067">
            <v>0</v>
          </cell>
          <cell r="H1067">
            <v>29.91</v>
          </cell>
          <cell r="I1067">
            <v>72.92</v>
          </cell>
        </row>
        <row r="1068">
          <cell r="B1068" t="str">
            <v>07.02.02</v>
          </cell>
          <cell r="C1068" t="str">
            <v>MONTAGEM DE PECAS OU TUBOS ATE 1M C/FLANGES,COM FORN.DOS MAT.DAS JUNTAS, POR JUNTA DN= 250MM</v>
          </cell>
          <cell r="D1068" t="str">
            <v>06.011.106-0</v>
          </cell>
          <cell r="E1068" t="str">
            <v>UN</v>
          </cell>
          <cell r="F1068">
            <v>1</v>
          </cell>
          <cell r="G1068">
            <v>0</v>
          </cell>
          <cell r="H1068">
            <v>55.83</v>
          </cell>
          <cell r="I1068">
            <v>136.11000000000001</v>
          </cell>
        </row>
        <row r="1069">
          <cell r="B1069" t="str">
            <v>07.02.03</v>
          </cell>
          <cell r="C1069" t="str">
            <v>MONTAGEM DE PECAS OU TUBOS ATE 1M C/FLANGES, COM FORN.DOS MAT. DAS JUNTAS, POR JUNTA DN= 400MM</v>
          </cell>
          <cell r="D1069" t="str">
            <v>06.011.109-0</v>
          </cell>
          <cell r="E1069" t="str">
            <v>UN</v>
          </cell>
          <cell r="F1069">
            <v>8</v>
          </cell>
          <cell r="G1069">
            <v>0</v>
          </cell>
          <cell r="H1069">
            <v>106.15</v>
          </cell>
          <cell r="I1069">
            <v>258.79000000000002</v>
          </cell>
        </row>
        <row r="1070">
          <cell r="B1070" t="str">
            <v>07.02.04</v>
          </cell>
          <cell r="C1070" t="str">
            <v>MONTAGEM DE PECAS OU TUBOS ATE 1M C/FLANGES, COM FORN.DOS MAT. DAS JUNTAS,POR JUNTA DN= 600MM</v>
          </cell>
          <cell r="D1070" t="str">
            <v>06.011.112-0</v>
          </cell>
          <cell r="E1070" t="str">
            <v>UN</v>
          </cell>
          <cell r="F1070">
            <v>1</v>
          </cell>
          <cell r="G1070">
            <v>0</v>
          </cell>
          <cell r="H1070">
            <v>184.5</v>
          </cell>
          <cell r="I1070">
            <v>449.81</v>
          </cell>
        </row>
        <row r="1071">
          <cell r="B1071" t="str">
            <v>07.03</v>
          </cell>
          <cell r="C1071" t="str">
            <v>MONTAGEM DE PECAS DE F.FUNDIDO C/JUNTA MECANICA</v>
          </cell>
        </row>
        <row r="1072">
          <cell r="B1072" t="str">
            <v>07.03.01</v>
          </cell>
          <cell r="C1072" t="str">
            <v>ASSENTAMENTO E MONTAGEM DE PECAS DE FERRO FUNDIDO C/JUNTA MECANICA ,POR JUNTA DN=150mm</v>
          </cell>
          <cell r="D1072" t="str">
            <v>06.001.673-0</v>
          </cell>
          <cell r="E1072" t="str">
            <v>UN</v>
          </cell>
          <cell r="F1072">
            <v>12</v>
          </cell>
          <cell r="G1072">
            <v>0</v>
          </cell>
          <cell r="H1072">
            <v>14.11</v>
          </cell>
          <cell r="I1072">
            <v>26.24</v>
          </cell>
        </row>
        <row r="1073">
          <cell r="B1073" t="str">
            <v>07.03.02</v>
          </cell>
          <cell r="C1073" t="str">
            <v>ASSENTAMENTO E MONTAGEM DE PECAS DE FERRO FUNDIDO C/JUNTA MECANICA,POR JUNTA DN=400mm</v>
          </cell>
          <cell r="D1073" t="str">
            <v>06.001.678-0</v>
          </cell>
          <cell r="E1073" t="str">
            <v>UN</v>
          </cell>
          <cell r="F1073">
            <v>19</v>
          </cell>
          <cell r="G1073">
            <v>0</v>
          </cell>
          <cell r="H1073">
            <v>33.39</v>
          </cell>
          <cell r="I1073">
            <v>62.1</v>
          </cell>
        </row>
        <row r="1074">
          <cell r="B1074" t="str">
            <v>07.03.03</v>
          </cell>
          <cell r="C1074" t="str">
            <v>ASSENTAMENTO E  MONTAGEM DE PECAS DE FERRO FUNDIDO C/JUNTA MECANICA,POR JUNTA DN=600mm</v>
          </cell>
          <cell r="D1074" t="str">
            <v>06.001.681-0</v>
          </cell>
          <cell r="E1074" t="str">
            <v>UN</v>
          </cell>
          <cell r="F1074">
            <v>12</v>
          </cell>
          <cell r="G1074">
            <v>0</v>
          </cell>
          <cell r="H1074">
            <v>45.33</v>
          </cell>
          <cell r="I1074">
            <v>84.31</v>
          </cell>
        </row>
        <row r="1075">
          <cell r="B1075" t="str">
            <v>07.04</v>
          </cell>
          <cell r="C1075" t="str">
            <v>ASSENTAMENTO DE PECAS DE F.FUNDIDO OU ACO J.ELASTICA ,POR JUNTA</v>
          </cell>
        </row>
        <row r="1076">
          <cell r="B1076" t="str">
            <v>07.04.01</v>
          </cell>
          <cell r="C1076" t="str">
            <v>ASSENT.PECAS F.FUND.POR J.ELASTICA DN= 150 MM</v>
          </cell>
          <cell r="D1076" t="str">
            <v>06.001.653-0</v>
          </cell>
          <cell r="E1076" t="str">
            <v>UN</v>
          </cell>
          <cell r="F1076">
            <v>24</v>
          </cell>
          <cell r="G1076">
            <v>0</v>
          </cell>
          <cell r="H1076">
            <v>4.9000000000000004</v>
          </cell>
          <cell r="I1076">
            <v>9.11</v>
          </cell>
        </row>
        <row r="1077">
          <cell r="B1077" t="str">
            <v>07.04.02</v>
          </cell>
          <cell r="C1077" t="str">
            <v>ASSENT.PECAS F.FUND.POR J.ELASTICA DN=250 MM</v>
          </cell>
          <cell r="D1077" t="str">
            <v>06.001.655-0</v>
          </cell>
          <cell r="E1077" t="str">
            <v>UN</v>
          </cell>
          <cell r="F1077">
            <v>1</v>
          </cell>
          <cell r="G1077">
            <v>0</v>
          </cell>
          <cell r="H1077">
            <v>6.87</v>
          </cell>
          <cell r="I1077">
            <v>12.77</v>
          </cell>
        </row>
        <row r="1078">
          <cell r="B1078" t="str">
            <v>07.04.03</v>
          </cell>
          <cell r="C1078" t="str">
            <v>ASSENT. PECAS F.FUND.POR J.ELASTICA DN= 400 MM</v>
          </cell>
          <cell r="D1078" t="str">
            <v>06.001.658-0</v>
          </cell>
          <cell r="E1078" t="str">
            <v>UN</v>
          </cell>
          <cell r="F1078">
            <v>35</v>
          </cell>
          <cell r="G1078">
            <v>0</v>
          </cell>
          <cell r="H1078">
            <v>9.7899999999999991</v>
          </cell>
          <cell r="I1078">
            <v>18.2</v>
          </cell>
        </row>
        <row r="1079">
          <cell r="B1079" t="str">
            <v>07.05</v>
          </cell>
          <cell r="C1079" t="str">
            <v>MONTAGEM DE PECAS DE ACO,POR JUNTA SOLDADA</v>
          </cell>
        </row>
        <row r="1080">
          <cell r="B1080" t="str">
            <v>07.05.01</v>
          </cell>
          <cell r="C1080" t="str">
            <v xml:space="preserve">MONTAGEM PECA ACO POR JUNTA SOLDADA DN=2" </v>
          </cell>
          <cell r="D1080" t="str">
            <v>06.020.027-3</v>
          </cell>
          <cell r="E1080" t="str">
            <v>UN</v>
          </cell>
          <cell r="F1080">
            <v>2</v>
          </cell>
          <cell r="G1080">
            <v>0</v>
          </cell>
          <cell r="H1080">
            <v>13.83</v>
          </cell>
          <cell r="I1080">
            <v>27.39</v>
          </cell>
        </row>
        <row r="1081">
          <cell r="B1081" t="str">
            <v>07.05.02</v>
          </cell>
          <cell r="C1081" t="str">
            <v xml:space="preserve">MONTAGEM PECA ACO POR JUNTA SOLDADA DN=4" </v>
          </cell>
          <cell r="D1081" t="str">
            <v>06.020.002-4</v>
          </cell>
          <cell r="E1081" t="str">
            <v>UN</v>
          </cell>
          <cell r="F1081">
            <v>4</v>
          </cell>
          <cell r="G1081">
            <v>0</v>
          </cell>
          <cell r="H1081">
            <v>26.49</v>
          </cell>
          <cell r="I1081">
            <v>52.47</v>
          </cell>
        </row>
        <row r="1082">
          <cell r="B1082" t="str">
            <v>07.06</v>
          </cell>
          <cell r="C1082" t="str">
            <v>MONTAGEM ACESSORIOS DE COMANDO E MANOBRA COM FORN.MATERIAIS DAS JUNTAS</v>
          </cell>
        </row>
        <row r="1083">
          <cell r="B1083" t="str">
            <v>07.06.01</v>
          </cell>
          <cell r="C1083" t="str">
            <v>MONTAGEM SEM FORNECIMENTO, DE VALVULAS DE GAVETA (REGISTROS), VALVULAS DE RETENCAO, VENTOSAS, HIDRANTES, ETC, COM FLANGES CLASSE PN-10,INCLUSIVE O FORNECIMENTO DOS  MATERIAIS  PARA AS JUNTAS (ARRUELAS DE BORRACHA E PARAFUSOS COM PORCAS), POR JUNTA FLANGEA</v>
          </cell>
          <cell r="D1083" t="str">
            <v>06.011.221-0</v>
          </cell>
          <cell r="E1083" t="str">
            <v>UN</v>
          </cell>
          <cell r="F1083">
            <v>2</v>
          </cell>
          <cell r="G1083">
            <v>0</v>
          </cell>
          <cell r="H1083">
            <v>7.95</v>
          </cell>
          <cell r="I1083">
            <v>19.38</v>
          </cell>
        </row>
        <row r="1084">
          <cell r="B1084" t="str">
            <v>07.06.02</v>
          </cell>
          <cell r="C1084" t="str">
            <v>MONTAGEM SEM FORNECIMENTO, DE VALVULAS DE GAVETA (REGISTROS), VALVULAS DE RETENCAO, VENTOSAS, HIDRANTES, ETC, COM FLANGES CLASSE PN-10,INCLUSIVE O FORNECIMENTO  DOS  MATERIAIS  PARA  AS JUNTAS (ARRUELAS  DE  BORRACHA E PARAFUSOS COM PORCAS), POR JUNTA FLA</v>
          </cell>
          <cell r="D1084" t="str">
            <v>06.011.223-0</v>
          </cell>
          <cell r="E1084" t="str">
            <v>UN</v>
          </cell>
          <cell r="F1084">
            <v>4</v>
          </cell>
          <cell r="G1084">
            <v>0</v>
          </cell>
          <cell r="H1084">
            <v>14.72</v>
          </cell>
          <cell r="I1084">
            <v>35.880000000000003</v>
          </cell>
        </row>
        <row r="1085">
          <cell r="B1085" t="str">
            <v>07.06.03</v>
          </cell>
          <cell r="C1085" t="str">
            <v>MONTAGEM SEM FORNECIMENTO, DE VALVULAS DE GAVETA (REGISTROS), VALVULAS DE RETENCAO, VENTOSAS, HIDRANTES, ETC, COM FLANGES CLASSE PN-10,INCLUSIVE O FORNECIMENTO  DOS  MATERIAIS  PARA  AS JUNTAS (ARRUELAS  DE  BORRACHA E PARAFUSOS COM PORCAS), POR JUNTA FLA</v>
          </cell>
          <cell r="D1085" t="str">
            <v>06.011.224-0</v>
          </cell>
          <cell r="E1085" t="str">
            <v>UN</v>
          </cell>
          <cell r="F1085">
            <v>12</v>
          </cell>
          <cell r="G1085">
            <v>0</v>
          </cell>
          <cell r="H1085">
            <v>20.85</v>
          </cell>
          <cell r="I1085">
            <v>50.83</v>
          </cell>
        </row>
        <row r="1086">
          <cell r="B1086" t="str">
            <v>07.06.04</v>
          </cell>
          <cell r="C1086" t="str">
            <v>MONTAGEM SEM FORNECIMENTO, DE VALVULAS DE GAVETA (REGISTROS), VALVULAS DE RETENCAO, VENTOSAS, HIDRANTES, ETC, COM FLANGES CLASSE PN-10,INCLUSIVE O FORNECIMENTO  DOS  MATERIAIS  PARA  AS JUNTAS (ARRUELAS DE BORRACHA E PARAFUSOS COM PORCAS), POR JUNTA FLANG</v>
          </cell>
          <cell r="D1086" t="str">
            <v>06.011.232-0</v>
          </cell>
          <cell r="E1086" t="str">
            <v>UN</v>
          </cell>
          <cell r="F1086">
            <v>2</v>
          </cell>
          <cell r="G1086">
            <v>0</v>
          </cell>
          <cell r="H1086">
            <v>186.06</v>
          </cell>
          <cell r="I1086">
            <v>453.61</v>
          </cell>
        </row>
        <row r="1087">
          <cell r="B1087" t="str">
            <v>07.07</v>
          </cell>
          <cell r="C1087" t="str">
            <v>MONTAGEM PREVIA DOS VAOS DE TRAVESSIAS EM ACO</v>
          </cell>
        </row>
        <row r="1088">
          <cell r="B1088" t="str">
            <v>07.07.01</v>
          </cell>
          <cell r="C1088" t="str">
            <v>MONTAGEM PREVIA DE VAOS RETOS P/TRAVESSIAS AEREAS EM ACO DN= 400 MM</v>
          </cell>
          <cell r="D1088" t="str">
            <v>06.021.011-0</v>
          </cell>
          <cell r="E1088" t="str">
            <v>M</v>
          </cell>
          <cell r="F1088">
            <v>24</v>
          </cell>
          <cell r="G1088">
            <v>0</v>
          </cell>
          <cell r="H1088">
            <v>78.06</v>
          </cell>
          <cell r="I1088">
            <v>149.94999999999999</v>
          </cell>
        </row>
        <row r="1089">
          <cell r="B1089" t="str">
            <v>07.07.02</v>
          </cell>
          <cell r="C1089" t="str">
            <v>MONTAGEM PREVIA DE PORTICOS OU ARCOS P/TRAVESSIAS AEREAS EM ACO DN= 400 MM</v>
          </cell>
          <cell r="D1089" t="str">
            <v>06.021.026-0</v>
          </cell>
          <cell r="E1089" t="str">
            <v>M</v>
          </cell>
          <cell r="F1089">
            <v>28</v>
          </cell>
          <cell r="G1089">
            <v>0</v>
          </cell>
          <cell r="H1089">
            <v>176.57</v>
          </cell>
          <cell r="I1089">
            <v>339.19</v>
          </cell>
        </row>
        <row r="1090">
          <cell r="B1090" t="str">
            <v>07.08</v>
          </cell>
          <cell r="C1090" t="str">
            <v>ASSENTAMENTO DE TRAVESSIAS EM ACO NO LOCAL DEFINITIVO</v>
          </cell>
        </row>
        <row r="1091">
          <cell r="B1091" t="str">
            <v>07.08.01</v>
          </cell>
          <cell r="C1091" t="str">
            <v>ASSENTAMENTO DE VAOS RETOS, PORTICOS OU ARCOS DE TUBO DE ACO  NO  LOCAL DEFINITIVO  DA TRAVESSIA - L ATE 30M</v>
          </cell>
          <cell r="D1091" t="str">
            <v>06.021.040-0</v>
          </cell>
          <cell r="E1091" t="str">
            <v>UN</v>
          </cell>
          <cell r="F1091">
            <v>4</v>
          </cell>
          <cell r="G1091">
            <v>0</v>
          </cell>
          <cell r="H1091">
            <v>1079.05</v>
          </cell>
          <cell r="I1091">
            <v>2072.85</v>
          </cell>
        </row>
        <row r="1092">
          <cell r="B1092" t="str">
            <v>07.09</v>
          </cell>
          <cell r="C1092" t="str">
            <v>FORNECIMENTO E MONTAGEM DE TUBULACAO COMPLEMENTAR</v>
          </cell>
        </row>
        <row r="1093">
          <cell r="B1093" t="str">
            <v>07.09.01</v>
          </cell>
          <cell r="C1093" t="str">
            <v xml:space="preserve">PESCOCOS DE SAIDA, ANEIS DE REFORCO, NERVURAS E COMPL.SIMIL.CHAPA DE ACO. </v>
          </cell>
          <cell r="D1093" t="str">
            <v>06.042.000-1</v>
          </cell>
          <cell r="E1093" t="str">
            <v>KG</v>
          </cell>
          <cell r="F1093">
            <v>9</v>
          </cell>
          <cell r="G1093">
            <v>0</v>
          </cell>
          <cell r="H1093">
            <v>13.01</v>
          </cell>
          <cell r="I1093">
            <v>21.77</v>
          </cell>
        </row>
        <row r="1094">
          <cell r="B1094">
            <v>8</v>
          </cell>
          <cell r="C1094" t="str">
            <v>PAVIMENTAÇÃO</v>
          </cell>
        </row>
        <row r="1095">
          <cell r="B1095" t="str">
            <v>08.01</v>
          </cell>
          <cell r="C1095" t="str">
            <v>LEVANTAMENTO DE PAVIMENTOS E SEUS COMPLEMENTOS C/AFASTAMENTO LATERAL DOS MAT. REMOVIDOS</v>
          </cell>
        </row>
        <row r="1096">
          <cell r="B1096" t="str">
            <v>08.01.01</v>
          </cell>
          <cell r="C1096" t="str">
            <v>DEMOLICAO C/AR COMPRIMIDO DE PAV.DE CONCR.ASFALTICO EXCL.BASE C/e=10CM</v>
          </cell>
          <cell r="D1096" t="str">
            <v>05.002.006-0</v>
          </cell>
          <cell r="E1096" t="str">
            <v>M2</v>
          </cell>
          <cell r="F1096">
            <v>16275</v>
          </cell>
          <cell r="G1096">
            <v>0</v>
          </cell>
          <cell r="H1096">
            <v>3.68</v>
          </cell>
          <cell r="I1096">
            <v>6.56</v>
          </cell>
        </row>
        <row r="1097">
          <cell r="B1097" t="str">
            <v>08.01.02</v>
          </cell>
          <cell r="C1097" t="str">
            <v>DEMOLICAO C/AR COMPRIMIDO DE BASES DE MACADAME BETUMINOSO</v>
          </cell>
          <cell r="D1097" t="str">
            <v>05.002.016-0</v>
          </cell>
          <cell r="E1097" t="str">
            <v>M3</v>
          </cell>
          <cell r="F1097">
            <v>3255</v>
          </cell>
          <cell r="G1097">
            <v>0</v>
          </cell>
          <cell r="H1097">
            <v>36.72</v>
          </cell>
          <cell r="I1097">
            <v>65.5</v>
          </cell>
        </row>
        <row r="1098">
          <cell r="B1098" t="str">
            <v>08.01.03</v>
          </cell>
          <cell r="C1098" t="str">
            <v>CORTE MECANICO COM MAQUINA FRESADORA,EM CONCRETO ASFALTICO EM AREAS SEM INTERFERENCIAS TIPO TRILHO OU TAMPOES, COM ESPESSURA ATE 05CM, INCLUSIVE COLETA DO MATERIAL FRESADO EM CAMINHAO BASCULANTE, EXCLUSIVE TRANSPORTE, TRABALHO DIURNO.</v>
          </cell>
          <cell r="D1098" t="str">
            <v>05.022.018-0</v>
          </cell>
          <cell r="E1098" t="str">
            <v>M2</v>
          </cell>
          <cell r="F1098">
            <v>33480</v>
          </cell>
          <cell r="G1098">
            <v>0</v>
          </cell>
          <cell r="H1098">
            <v>6.91</v>
          </cell>
          <cell r="I1098">
            <v>10.93</v>
          </cell>
        </row>
        <row r="1099">
          <cell r="B1099" t="str">
            <v>08.02</v>
          </cell>
          <cell r="C1099" t="str">
            <v>EXECUCAO DE PAVIMENTOS E SEUS COMPLEMENTOS</v>
          </cell>
        </row>
        <row r="1100">
          <cell r="B1100" t="str">
            <v>08.02.01</v>
          </cell>
          <cell r="C1100" t="str">
            <v>BASE DE CONCRETO FCK 10MPA PARA RECOMPOSIÇÃO DE PAVIMENTAÇÃO DE RUA, INCLUINDO A REMOÇÃO DO REATERRO, MATERIAIS, PREPARO E CONCRETAGEM ATE 20CM E TRANSPORTE DO ENTULHO EXCEDENTE ATE 20 KM</v>
          </cell>
          <cell r="D1100" t="str">
            <v>08.038.001-0</v>
          </cell>
          <cell r="E1100" t="str">
            <v>M2</v>
          </cell>
          <cell r="F1100">
            <v>16275</v>
          </cell>
          <cell r="G1100">
            <v>0</v>
          </cell>
          <cell r="H1100">
            <v>12.61</v>
          </cell>
          <cell r="I1100">
            <v>18.73</v>
          </cell>
        </row>
        <row r="1101">
          <cell r="B1101" t="str">
            <v>08.02.02</v>
          </cell>
          <cell r="C1101" t="str">
            <v>PINTURA DE LIG.,DE ACORDO C/INSTR.P/EXECUCAO DO DER/RJ</v>
          </cell>
          <cell r="D1101" t="str">
            <v>08.026.002-0</v>
          </cell>
          <cell r="E1101" t="str">
            <v>M2</v>
          </cell>
          <cell r="F1101">
            <v>48825</v>
          </cell>
          <cell r="G1101">
            <v>0</v>
          </cell>
          <cell r="H1101">
            <v>0.93</v>
          </cell>
          <cell r="I1101">
            <v>2.35</v>
          </cell>
        </row>
        <row r="1102">
          <cell r="B1102" t="str">
            <v>08.02.03</v>
          </cell>
          <cell r="C1102" t="str">
            <v>REPOSICAO DE PAVIMENT.EM CONCR.ASFALT.USINADO A QUENTE,S/IMPRIM.EXCL.O TRANSP.DA USINA P/PISTA</v>
          </cell>
          <cell r="D1102" t="str">
            <v>08.015.018-0</v>
          </cell>
          <cell r="E1102" t="str">
            <v>T</v>
          </cell>
          <cell r="F1102">
            <v>5860</v>
          </cell>
          <cell r="G1102">
            <v>0</v>
          </cell>
          <cell r="H1102">
            <v>119.75</v>
          </cell>
          <cell r="I1102">
            <v>277.45999999999998</v>
          </cell>
        </row>
        <row r="1103">
          <cell r="B1103" t="str">
            <v>08.02.04</v>
          </cell>
          <cell r="C1103" t="str">
            <v xml:space="preserve">TRANSP.DE CARGA DE QUALQUER NATUREZA;EXCL.AS DESPESAS DE CARGA E DESCARGA TANTO DE ESPERA DO CAMINHAO COMO DE SERVENTE OU EQUIP.AUXIL.,A VELOC. MEDIA DE 40KM/H,EM CAMINHAO BASCULHANTE A OLEO DIESEL,C/CAPAC.UTIL DE 8T </v>
          </cell>
          <cell r="D1103" t="str">
            <v>04.005.121-0</v>
          </cell>
          <cell r="E1103" t="str">
            <v>T.KM</v>
          </cell>
          <cell r="F1103">
            <v>197550</v>
          </cell>
          <cell r="G1103">
            <v>0</v>
          </cell>
          <cell r="H1103">
            <v>0.26</v>
          </cell>
          <cell r="I1103">
            <v>0.49</v>
          </cell>
        </row>
        <row r="1104">
          <cell r="B1104">
            <v>9</v>
          </cell>
          <cell r="C1104" t="str">
            <v>FORNECIMENTO DE MATERIAIS</v>
          </cell>
        </row>
        <row r="1105">
          <cell r="B1105" t="str">
            <v>09.01</v>
          </cell>
          <cell r="C1105" t="str">
            <v>FORNECIMENTO DE TUBOS DE F.FUNDIDO C/J.ELASTICA</v>
          </cell>
        </row>
        <row r="1106">
          <cell r="B1106" t="str">
            <v>09.01.01</v>
          </cell>
          <cell r="C1106" t="str">
            <v xml:space="preserve">FORN.TUBO DUTIL K7 JE DN= 400 MM </v>
          </cell>
          <cell r="D1106" t="str">
            <v>06.200.076-0</v>
          </cell>
          <cell r="E1106" t="str">
            <v>M</v>
          </cell>
          <cell r="F1106">
            <v>9300</v>
          </cell>
          <cell r="G1106">
            <v>0</v>
          </cell>
          <cell r="H1106">
            <v>259.8</v>
          </cell>
          <cell r="I1106">
            <v>816.81</v>
          </cell>
        </row>
        <row r="1107">
          <cell r="B1107" t="str">
            <v>09.01.02</v>
          </cell>
          <cell r="C1107" t="str">
            <v xml:space="preserve">FORN.TUBO DUTIL K7 JE DN= 600 MM </v>
          </cell>
          <cell r="D1107" t="str">
            <v>06.200.080-0</v>
          </cell>
          <cell r="E1107" t="str">
            <v>M</v>
          </cell>
          <cell r="F1107">
            <v>4650</v>
          </cell>
          <cell r="G1107">
            <v>0</v>
          </cell>
          <cell r="H1107">
            <v>405.54</v>
          </cell>
          <cell r="I1107">
            <v>1275.01</v>
          </cell>
        </row>
        <row r="1108">
          <cell r="B1108" t="str">
            <v>09.01.03</v>
          </cell>
          <cell r="C1108" t="str">
            <v xml:space="preserve">FORN.TUBO DUTIL K7 JE DN= 100 MM </v>
          </cell>
          <cell r="D1108" t="str">
            <v>06.200.070-0</v>
          </cell>
          <cell r="E1108" t="str">
            <v>M</v>
          </cell>
          <cell r="F1108">
            <v>24</v>
          </cell>
          <cell r="G1108">
            <v>0</v>
          </cell>
          <cell r="H1108">
            <v>55.29</v>
          </cell>
          <cell r="I1108">
            <v>173.83</v>
          </cell>
        </row>
        <row r="1109">
          <cell r="B1109" t="str">
            <v>09.02</v>
          </cell>
          <cell r="C1109" t="str">
            <v>FORNECIMENTO DE CONEXOES DE FERRO FUNDIDO</v>
          </cell>
        </row>
        <row r="1110">
          <cell r="B1110" t="str">
            <v>09.02.01</v>
          </cell>
          <cell r="C1110" t="str">
            <v>FORN.CURVA F.FUNDIDO BB JE DN= 400 X 45.</v>
          </cell>
          <cell r="D1110" t="str">
            <v>06.200.053-8</v>
          </cell>
          <cell r="E1110" t="str">
            <v>UN</v>
          </cell>
          <cell r="F1110">
            <v>16</v>
          </cell>
          <cell r="G1110">
            <v>0</v>
          </cell>
          <cell r="H1110">
            <v>470.86</v>
          </cell>
          <cell r="I1110">
            <v>1480.38</v>
          </cell>
        </row>
        <row r="1111">
          <cell r="B1111" t="str">
            <v>09.02.02</v>
          </cell>
          <cell r="C1111" t="str">
            <v>FORN.CURVA F.FUNDIDO BB JM DN 600 X 45</v>
          </cell>
          <cell r="D1111" t="str">
            <v>06.200.132-3</v>
          </cell>
          <cell r="E1111" t="str">
            <v>UN</v>
          </cell>
          <cell r="F1111">
            <v>2</v>
          </cell>
          <cell r="G1111">
            <v>0</v>
          </cell>
          <cell r="H1111">
            <v>1126</v>
          </cell>
          <cell r="I1111">
            <v>3540.14</v>
          </cell>
        </row>
        <row r="1112">
          <cell r="B1112" t="str">
            <v>09.02.03</v>
          </cell>
          <cell r="C1112" t="str">
            <v>FORN.TE F.FUNDIDO BBB JE DN 150X150 MM</v>
          </cell>
          <cell r="D1112" t="str">
            <v>06.200.068-1</v>
          </cell>
          <cell r="E1112" t="str">
            <v>UN</v>
          </cell>
          <cell r="F1112">
            <v>6</v>
          </cell>
          <cell r="G1112">
            <v>0</v>
          </cell>
          <cell r="H1112">
            <v>156.53</v>
          </cell>
          <cell r="I1112">
            <v>492.13</v>
          </cell>
        </row>
        <row r="1113">
          <cell r="B1113" t="str">
            <v>09.02.04</v>
          </cell>
          <cell r="C1113" t="str">
            <v>FORN.TE F.FUNDIDO BBB JE DN 400X400 MM</v>
          </cell>
          <cell r="D1113" t="str">
            <v>06.200.070-3</v>
          </cell>
          <cell r="E1113" t="str">
            <v>UN</v>
          </cell>
          <cell r="F1113">
            <v>1</v>
          </cell>
          <cell r="G1113">
            <v>0</v>
          </cell>
          <cell r="H1113">
            <v>957.56</v>
          </cell>
          <cell r="I1113">
            <v>3010.56</v>
          </cell>
        </row>
        <row r="1114">
          <cell r="B1114" t="str">
            <v>09.02.05</v>
          </cell>
          <cell r="C1114" t="str">
            <v>FORN.REDUCAO F.FUNDIDO PB JE DN 400 X 250 MM</v>
          </cell>
          <cell r="D1114" t="str">
            <v>06.200.085-5</v>
          </cell>
          <cell r="E1114" t="str">
            <v>UN</v>
          </cell>
          <cell r="F1114">
            <v>1</v>
          </cell>
          <cell r="G1114">
            <v>0</v>
          </cell>
          <cell r="H1114">
            <v>295.27</v>
          </cell>
          <cell r="I1114">
            <v>928.32</v>
          </cell>
        </row>
        <row r="1115">
          <cell r="B1115" t="str">
            <v>09.02.06</v>
          </cell>
          <cell r="C1115" t="str">
            <v xml:space="preserve">FORN.EXTREMIDADE F.FUNDIDO BF JE PN10 DN 150 MM </v>
          </cell>
          <cell r="D1115" t="str">
            <v>06.200.088-4</v>
          </cell>
          <cell r="E1115" t="str">
            <v>UN</v>
          </cell>
          <cell r="F1115">
            <v>6</v>
          </cell>
          <cell r="G1115">
            <v>0</v>
          </cell>
          <cell r="H1115">
            <v>80.14</v>
          </cell>
          <cell r="I1115">
            <v>251.96</v>
          </cell>
        </row>
        <row r="1116">
          <cell r="B1116" t="str">
            <v>09.02.07</v>
          </cell>
          <cell r="C1116" t="str">
            <v>FORN.TE F.FUNDIDO BBF JM PN10 DN 600 X 600 MM</v>
          </cell>
          <cell r="D1116" t="str">
            <v>06.200.138-7</v>
          </cell>
          <cell r="E1116" t="str">
            <v>UN</v>
          </cell>
          <cell r="F1116">
            <v>1</v>
          </cell>
          <cell r="G1116">
            <v>0</v>
          </cell>
          <cell r="H1116">
            <v>2748.74</v>
          </cell>
          <cell r="I1116">
            <v>8642.0300000000007</v>
          </cell>
        </row>
        <row r="1117">
          <cell r="B1117" t="str">
            <v>09.02.08</v>
          </cell>
          <cell r="C1117" t="str">
            <v>FORN.REDUCAO F.FUNDIDO BB JM DN 600 X 400MM</v>
          </cell>
          <cell r="D1117" t="str">
            <v>06.200.155-6</v>
          </cell>
          <cell r="E1117" t="str">
            <v>UN</v>
          </cell>
          <cell r="F1117">
            <v>1</v>
          </cell>
          <cell r="G1117">
            <v>0</v>
          </cell>
          <cell r="H1117">
            <v>1817.63</v>
          </cell>
          <cell r="I1117">
            <v>5714.62</v>
          </cell>
        </row>
        <row r="1118">
          <cell r="B1118" t="str">
            <v>09.02.09</v>
          </cell>
          <cell r="C1118" t="str">
            <v>FORN.LUVA DE CORRER F.FUNDIDO JM DN 150 MM</v>
          </cell>
          <cell r="D1118" t="str">
            <v>06.200.158-4</v>
          </cell>
          <cell r="E1118" t="str">
            <v>UN</v>
          </cell>
          <cell r="F1118">
            <v>6</v>
          </cell>
          <cell r="G1118">
            <v>0</v>
          </cell>
          <cell r="H1118">
            <v>147.80000000000001</v>
          </cell>
          <cell r="I1118">
            <v>464.68</v>
          </cell>
        </row>
        <row r="1119">
          <cell r="B1119" t="str">
            <v>09.02.10</v>
          </cell>
          <cell r="C1119" t="str">
            <v>FORN.LUVA DE CORRER F.FUNDIDO JM DN 400 MM</v>
          </cell>
          <cell r="D1119" t="str">
            <v>06.200.158-9</v>
          </cell>
          <cell r="E1119" t="str">
            <v>UN</v>
          </cell>
          <cell r="F1119">
            <v>9</v>
          </cell>
          <cell r="G1119">
            <v>0</v>
          </cell>
          <cell r="H1119">
            <v>632.84</v>
          </cell>
          <cell r="I1119">
            <v>1989.64</v>
          </cell>
        </row>
        <row r="1120">
          <cell r="B1120" t="str">
            <v>09.02.11</v>
          </cell>
          <cell r="C1120" t="str">
            <v>FORN.LUVA DE CORRER F.FUNDIDO JM DN 600 MM</v>
          </cell>
          <cell r="D1120" t="str">
            <v>06.200.159-3</v>
          </cell>
          <cell r="E1120" t="str">
            <v>UN</v>
          </cell>
          <cell r="F1120">
            <v>1</v>
          </cell>
          <cell r="G1120">
            <v>0</v>
          </cell>
          <cell r="H1120">
            <v>1259.42</v>
          </cell>
          <cell r="I1120">
            <v>3959.61</v>
          </cell>
        </row>
        <row r="1121">
          <cell r="B1121" t="str">
            <v>09.02.12</v>
          </cell>
          <cell r="C1121" t="str">
            <v xml:space="preserve">FORN.EXTREMIDADE F.FUNDIDO BF JM PN10 DN 600 MM </v>
          </cell>
          <cell r="D1121" t="str">
            <v>06.200.161-2</v>
          </cell>
          <cell r="E1121" t="str">
            <v>UN</v>
          </cell>
          <cell r="F1121">
            <v>2</v>
          </cell>
          <cell r="G1121">
            <v>0</v>
          </cell>
          <cell r="H1121">
            <v>749.36</v>
          </cell>
          <cell r="I1121">
            <v>2355.98</v>
          </cell>
        </row>
        <row r="1122">
          <cell r="B1122" t="str">
            <v>09.02.13</v>
          </cell>
          <cell r="C1122" t="str">
            <v>FORN.EXTREMIDADE F.FUNDIDO FP PN10 DN=150 MM</v>
          </cell>
          <cell r="D1122" t="str">
            <v>06.200.298-9</v>
          </cell>
          <cell r="E1122" t="str">
            <v>UN</v>
          </cell>
          <cell r="F1122">
            <v>12</v>
          </cell>
          <cell r="G1122">
            <v>0</v>
          </cell>
          <cell r="H1122">
            <v>77.03</v>
          </cell>
          <cell r="I1122">
            <v>242.18</v>
          </cell>
        </row>
        <row r="1123">
          <cell r="B1123" t="str">
            <v>09.02.14</v>
          </cell>
          <cell r="C1123" t="str">
            <v>FORN.EXTREMIDADE F.FUNDIDO FP PN10 DN=250 MM</v>
          </cell>
          <cell r="D1123" t="str">
            <v>06.200.299-2</v>
          </cell>
          <cell r="E1123" t="str">
            <v>UN</v>
          </cell>
          <cell r="F1123">
            <v>1</v>
          </cell>
          <cell r="G1123">
            <v>0</v>
          </cell>
          <cell r="H1123">
            <v>186.31</v>
          </cell>
          <cell r="I1123">
            <v>585.75</v>
          </cell>
        </row>
        <row r="1124">
          <cell r="B1124" t="str">
            <v>09.02.15</v>
          </cell>
          <cell r="C1124" t="str">
            <v>FORN.EXTREMIDADE F.FUNDIDO FP PN10 DN=400 MM</v>
          </cell>
          <cell r="D1124" t="str">
            <v>06.200.299-5</v>
          </cell>
          <cell r="E1124" t="str">
            <v>UN</v>
          </cell>
          <cell r="F1124">
            <v>8</v>
          </cell>
          <cell r="G1124">
            <v>0</v>
          </cell>
          <cell r="H1124">
            <v>381.98</v>
          </cell>
          <cell r="I1124">
            <v>1200.94</v>
          </cell>
        </row>
        <row r="1125">
          <cell r="B1125" t="str">
            <v>09.02.16</v>
          </cell>
          <cell r="C1125" t="str">
            <v>FORN.EXTREMIDADE F.FUNDIDO FP PN10 DN=600 MM</v>
          </cell>
          <cell r="D1125" t="str">
            <v>06.200.299-8</v>
          </cell>
          <cell r="E1125" t="str">
            <v>UN</v>
          </cell>
          <cell r="F1125">
            <v>1</v>
          </cell>
          <cell r="G1125">
            <v>0</v>
          </cell>
          <cell r="H1125">
            <v>933.2</v>
          </cell>
          <cell r="I1125">
            <v>2933.98</v>
          </cell>
        </row>
        <row r="1126">
          <cell r="B1126" t="str">
            <v>09.02.17</v>
          </cell>
          <cell r="C1126" t="str">
            <v xml:space="preserve">FORN.FLANGE CEGO F.FUNDIDO PN10 DN=250 MM </v>
          </cell>
          <cell r="D1126" t="str">
            <v>06.200.306-6</v>
          </cell>
          <cell r="E1126" t="str">
            <v>UN</v>
          </cell>
          <cell r="F1126">
            <v>1</v>
          </cell>
          <cell r="G1126">
            <v>0</v>
          </cell>
          <cell r="H1126">
            <v>70.92</v>
          </cell>
          <cell r="I1126">
            <v>222.97</v>
          </cell>
        </row>
        <row r="1127">
          <cell r="B1127" t="str">
            <v>09.03</v>
          </cell>
          <cell r="C1127" t="str">
            <v>FORNEC.DE TUBOS DE CHAPA DE ACO SOLD. ASTM A-283GRC, REVEST.CF., AWWA C-203-73 E C-204-75</v>
          </cell>
        </row>
        <row r="1128">
          <cell r="B1128" t="str">
            <v>09.03.01</v>
          </cell>
          <cell r="C1128" t="str">
            <v>FORN.TUBO DE CHAPA DE ACO C/COSTURA LONGITUDINAL OU HELICOIDAL,REVESTIMENTO INTERNO A BASE DE ESMALTE DE ALCATRAO DE HULHA (NORMA AWWA C-203) E PINTURA EXTERNA EM BORRACHA CLORADA (AWWA C-204) PONTAS BISELADAS P/SOLDA, INCL.FORN. DOS MATERIAIS P/REVEST. D</v>
          </cell>
          <cell r="D1128" t="str">
            <v>06.034.120-0</v>
          </cell>
          <cell r="E1128" t="str">
            <v>M</v>
          </cell>
          <cell r="F1128">
            <v>52</v>
          </cell>
          <cell r="G1128">
            <v>0</v>
          </cell>
          <cell r="H1128">
            <v>409</v>
          </cell>
          <cell r="I1128">
            <v>1479.76</v>
          </cell>
        </row>
        <row r="1129">
          <cell r="B1129" t="str">
            <v>09.04</v>
          </cell>
          <cell r="C1129" t="str">
            <v>FORNEC.DE PECAS ESP.DE CHAPA DE ACO SOLD.ASTM A283C,REVEST.OU PINT.CF.AWWA C203-73 E C-204-7</v>
          </cell>
        </row>
        <row r="1130">
          <cell r="B1130" t="str">
            <v>09.04.01</v>
          </cell>
          <cell r="C1130" t="str">
            <v>FORN.DE FLANGES DE ACO SOLDADO C/PINTURA, EXCLUSIVE PARAFUSOS E ARRUELAS, DN ATE 800mm</v>
          </cell>
          <cell r="D1130" t="str">
            <v>06.033.010-0</v>
          </cell>
          <cell r="E1130" t="str">
            <v>KG</v>
          </cell>
          <cell r="F1130">
            <v>210</v>
          </cell>
          <cell r="G1130">
            <v>0</v>
          </cell>
          <cell r="H1130">
            <v>14.39</v>
          </cell>
          <cell r="I1130">
            <v>81.849999999999994</v>
          </cell>
        </row>
        <row r="1131">
          <cell r="B1131" t="str">
            <v>09.05</v>
          </cell>
          <cell r="C1131" t="str">
            <v>FORNECIMENTO DE ACESSORIOS DE MANOBRA , PROTECAO E OUTROS</v>
          </cell>
        </row>
        <row r="1132">
          <cell r="B1132" t="str">
            <v>09.05.01</v>
          </cell>
          <cell r="C1132" t="str">
            <v xml:space="preserve">FORN.REGISTRO GAVETA F.FUNDIDO FC PN10 DN=150MM </v>
          </cell>
          <cell r="D1132" t="str">
            <v>06.200.361-4</v>
          </cell>
          <cell r="E1132" t="str">
            <v>UN</v>
          </cell>
          <cell r="F1132">
            <v>6</v>
          </cell>
          <cell r="G1132">
            <v>0</v>
          </cell>
          <cell r="H1132">
            <v>1171.3800000000001</v>
          </cell>
          <cell r="I1132">
            <v>3682.81</v>
          </cell>
        </row>
        <row r="1133">
          <cell r="B1133" t="str">
            <v>09.05.02</v>
          </cell>
          <cell r="C1133" t="str">
            <v xml:space="preserve">FORN.REGISTRO GAVETA F.FUNDIDO FC PN10 DN=600MM </v>
          </cell>
          <cell r="D1133" t="str">
            <v>06.200.362-1</v>
          </cell>
          <cell r="E1133" t="str">
            <v>UN</v>
          </cell>
          <cell r="F1133">
            <v>1</v>
          </cell>
          <cell r="G1133">
            <v>0</v>
          </cell>
          <cell r="H1133">
            <v>14808.91</v>
          </cell>
          <cell r="I1133">
            <v>46559.21</v>
          </cell>
        </row>
        <row r="1134">
          <cell r="B1134" t="str">
            <v>09.05.03</v>
          </cell>
          <cell r="C1134" t="str">
            <v>FORN.REGISTRO GAVETA F.FUNDIDO FC PN10 DN=50MM</v>
          </cell>
          <cell r="D1134" t="str">
            <v>06.200.361-1</v>
          </cell>
          <cell r="E1134" t="str">
            <v>UN</v>
          </cell>
          <cell r="F1134">
            <v>1</v>
          </cell>
          <cell r="G1134">
            <v>0</v>
          </cell>
          <cell r="H1134">
            <v>247.5</v>
          </cell>
          <cell r="I1134">
            <v>778.14</v>
          </cell>
        </row>
        <row r="1135">
          <cell r="B1135" t="str">
            <v>09.05.04</v>
          </cell>
          <cell r="C1135" t="str">
            <v xml:space="preserve">FORN.REGISTRO GAVETA F.FUNDIDO FC PN10 DN=100MM </v>
          </cell>
          <cell r="D1135" t="str">
            <v>06.200.361-3</v>
          </cell>
          <cell r="E1135" t="str">
            <v>UN</v>
          </cell>
          <cell r="F1135">
            <v>2</v>
          </cell>
          <cell r="G1135">
            <v>0</v>
          </cell>
          <cell r="H1135">
            <v>391.09</v>
          </cell>
          <cell r="I1135">
            <v>1229.58</v>
          </cell>
        </row>
        <row r="1136">
          <cell r="B1136" t="str">
            <v>09.05.05</v>
          </cell>
          <cell r="C1136" t="str">
            <v>FORN.VENTOSA TRIPLA FUNCAO C/FLANGE PN10 50 MM</v>
          </cell>
          <cell r="D1136" t="str">
            <v>06.200.397-1</v>
          </cell>
          <cell r="E1136" t="str">
            <v>UN</v>
          </cell>
          <cell r="F1136">
            <v>1</v>
          </cell>
          <cell r="G1136">
            <v>0</v>
          </cell>
          <cell r="H1136">
            <v>143.94</v>
          </cell>
          <cell r="I1136">
            <v>452.54</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enso"/>
      <sheetName val="CAPA"/>
      <sheetName val="SICRO"/>
      <sheetName val="PATO unificado"/>
      <sheetName val="QUANTIDADES (2 ANOS)"/>
      <sheetName val="CRONOGRAMA (2 ANOS)"/>
      <sheetName val="CURVA ABC"/>
      <sheetName val="TRANSPORTE"/>
      <sheetName val="DIAGRAMA INICIAL"/>
      <sheetName val="MEMÓRIA - DMT REVEST. PRIM."/>
      <sheetName val="RECOMPOSIÇÃO REV. PRIMÁRIO"/>
      <sheetName val="BUEIROS ARMCOS"/>
      <sheetName val="CORTE, DESG. EMP. ENL. ÁRVORES"/>
      <sheetName val="CADASTRO DE PONTES"/>
      <sheetName val="MEMO. FERRAGENS"/>
      <sheetName val="LAYOUT - CANTEIRO"/>
      <sheetName val="CANTEIRO"/>
      <sheetName val="MOBILIZAÇÃO"/>
      <sheetName val="PRANCHA"/>
      <sheetName val="ESTACA"/>
      <sheetName val="TRANSVERSINA"/>
      <sheetName val="BALANCIM"/>
      <sheetName val="LONGARINA"/>
      <sheetName val="ALA"/>
      <sheetName val="GUARDA RODAS"/>
      <sheetName val="LINHA D'ÁGUA"/>
      <sheetName val="CONTRAVENTAMENTO"/>
      <sheetName val="PRANCHETA"/>
      <sheetName val="DESLIZANTES"/>
      <sheetName val="GUARDA CORPO"/>
      <sheetName val="CONTRUÇÃO DE PONTE"/>
      <sheetName val="CORTE E DESGALHAMENTO 15&lt;D&lt;30"/>
      <sheetName val="Corte,Empilhamento Enleiramento"/>
      <sheetName val="P. AUX.01 - ferragens"/>
      <sheetName val="P. AUX.03-pintura esmalte"/>
      <sheetName val="P. AUX.02 TUBO CA-1"/>
      <sheetName val="CPU- Corpo BSTC 1,0"/>
      <sheetName val="BDI REAL"/>
    </sheetNames>
    <sheetDataSet>
      <sheetData sheetId="0"/>
      <sheetData sheetId="1"/>
      <sheetData sheetId="2">
        <row r="6">
          <cell r="A6" t="str">
            <v>3 S 08 001 00</v>
          </cell>
          <cell r="B6" t="str">
            <v>Reconformação da plataforma</v>
          </cell>
          <cell r="C6" t="str">
            <v>ha</v>
          </cell>
          <cell r="D6">
            <v>195.86</v>
          </cell>
        </row>
        <row r="7">
          <cell r="A7" t="str">
            <v>3 S 01 401 00</v>
          </cell>
          <cell r="B7" t="str">
            <v>Recomposição de revestimento primário</v>
          </cell>
          <cell r="C7" t="str">
            <v>m³</v>
          </cell>
          <cell r="D7">
            <v>14.06</v>
          </cell>
        </row>
        <row r="8">
          <cell r="A8" t="str">
            <v>3 S 08 501 00</v>
          </cell>
          <cell r="B8" t="str">
            <v>Recomposição mecanizada de aterro</v>
          </cell>
          <cell r="C8" t="str">
            <v>m³</v>
          </cell>
          <cell r="D8">
            <v>20.86</v>
          </cell>
        </row>
        <row r="9">
          <cell r="A9" t="str">
            <v>3 S 04 300 66</v>
          </cell>
          <cell r="B9" t="str">
            <v>Bueiro met. chapa múltipla D=1,60m galvan. BC</v>
          </cell>
          <cell r="C9" t="str">
            <v>m</v>
          </cell>
          <cell r="D9">
            <v>1541.53</v>
          </cell>
        </row>
        <row r="10">
          <cell r="A10" t="str">
            <v>2 S 01 000 00</v>
          </cell>
          <cell r="B10" t="str">
            <v>Desm. dest. limpeza áreas c/arv. diam. até 0,15 m</v>
          </cell>
          <cell r="C10" t="str">
            <v>m²</v>
          </cell>
          <cell r="D10">
            <v>0.33</v>
          </cell>
        </row>
        <row r="11">
          <cell r="A11" t="str">
            <v>3 S 04 001 00</v>
          </cell>
          <cell r="B11" t="str">
            <v>Escavação mecaniz. de vala em mater. de 1a cat.</v>
          </cell>
          <cell r="C11" t="str">
            <v>m³</v>
          </cell>
          <cell r="D11">
            <v>7.16</v>
          </cell>
        </row>
        <row r="12">
          <cell r="A12" t="str">
            <v>3 S 03 940 01</v>
          </cell>
          <cell r="B12" t="str">
            <v>Reaterro e compactação p/ bueiro</v>
          </cell>
          <cell r="C12" t="str">
            <v>m³</v>
          </cell>
          <cell r="D12">
            <v>26.32</v>
          </cell>
        </row>
        <row r="13">
          <cell r="A13" t="str">
            <v>3 S 05 001 00</v>
          </cell>
          <cell r="B13" t="str">
            <v>Enrocamento de pedra jogada</v>
          </cell>
          <cell r="C13" t="str">
            <v>m³</v>
          </cell>
          <cell r="D13">
            <v>84.54</v>
          </cell>
        </row>
        <row r="14">
          <cell r="A14" t="str">
            <v>3 S 08 302 02</v>
          </cell>
          <cell r="B14" t="str">
            <v>Desobstrução de bueiro</v>
          </cell>
          <cell r="C14" t="str">
            <v>m³</v>
          </cell>
          <cell r="D14">
            <v>42.83</v>
          </cell>
        </row>
        <row r="15">
          <cell r="A15" t="str">
            <v>4 S 06 200 01</v>
          </cell>
          <cell r="B15" t="str">
            <v>Forn. e implantação placa sinaliz. semi-refletiva</v>
          </cell>
          <cell r="C15" t="str">
            <v>m²</v>
          </cell>
          <cell r="D15">
            <v>248.08</v>
          </cell>
        </row>
        <row r="16">
          <cell r="A16" t="str">
            <v>3 S 09 001 00</v>
          </cell>
          <cell r="B16" t="str">
            <v>Transporte local c/ basc. 5m3 em rodov. não pav.</v>
          </cell>
          <cell r="C16" t="str">
            <v>tkm</v>
          </cell>
          <cell r="D16">
            <v>0.73</v>
          </cell>
        </row>
        <row r="17">
          <cell r="A17" t="str">
            <v>3 S 09 001 91</v>
          </cell>
          <cell r="B17" t="str">
            <v>Transporte comercial c/ basc. 10m3 rod. não pav.</v>
          </cell>
          <cell r="C17" t="str">
            <v>tkm</v>
          </cell>
          <cell r="D17">
            <v>0.65</v>
          </cell>
        </row>
        <row r="18">
          <cell r="A18" t="str">
            <v>3 S 09 002 91</v>
          </cell>
          <cell r="B18" t="str">
            <v>Transporte comercial c/ basc. 10m3 rod. pav.</v>
          </cell>
          <cell r="C18" t="str">
            <v>tkm</v>
          </cell>
          <cell r="D18">
            <v>0.43</v>
          </cell>
        </row>
        <row r="19">
          <cell r="A19" t="str">
            <v>3 S 09 001 06</v>
          </cell>
          <cell r="B19" t="str">
            <v>Transporte local c/ basc. 10m3 em rodov. não pav.</v>
          </cell>
          <cell r="C19" t="str">
            <v>tkm</v>
          </cell>
          <cell r="D19">
            <v>0.96</v>
          </cell>
        </row>
        <row r="20">
          <cell r="A20" t="str">
            <v>3 S 09 001 41</v>
          </cell>
          <cell r="B20" t="str">
            <v>Transp. local c/ carroceria 4t em rodov. não pav.</v>
          </cell>
          <cell r="C20" t="str">
            <v>tkm</v>
          </cell>
          <cell r="D20">
            <v>1.32</v>
          </cell>
        </row>
        <row r="21">
          <cell r="A21" t="str">
            <v>3 S 09 001 90</v>
          </cell>
          <cell r="B21" t="str">
            <v>Transporte comercial c/ carroc. rodov. não pav.</v>
          </cell>
          <cell r="C21" t="str">
            <v>tkm</v>
          </cell>
          <cell r="D21">
            <v>0.64</v>
          </cell>
        </row>
        <row r="22">
          <cell r="A22" t="str">
            <v>3 S 09 201 70</v>
          </cell>
          <cell r="B22" t="str">
            <v>Transp. local água c/ cam. tanque rodov. não pav.</v>
          </cell>
          <cell r="C22" t="str">
            <v>tkm</v>
          </cell>
          <cell r="D22">
            <v>1.52</v>
          </cell>
        </row>
        <row r="23">
          <cell r="A23" t="str">
            <v>3 S 09 002 90</v>
          </cell>
          <cell r="B23" t="str">
            <v>Transporte comercial c/ carroceria rodov. pav.</v>
          </cell>
          <cell r="C23" t="str">
            <v>tkm</v>
          </cell>
          <cell r="D23">
            <v>0.42</v>
          </cell>
        </row>
        <row r="24">
          <cell r="A24" t="str">
            <v>5 S 04 999 01</v>
          </cell>
          <cell r="B24" t="str">
            <v>Remoção de bueiros existentes</v>
          </cell>
          <cell r="C24" t="str">
            <v>m</v>
          </cell>
          <cell r="D24">
            <v>70.650000000000006</v>
          </cell>
        </row>
        <row r="25">
          <cell r="A25" t="str">
            <v>5 S 05 102 00</v>
          </cell>
          <cell r="B25" t="str">
            <v>Hidrossemeadura</v>
          </cell>
          <cell r="C25" t="str">
            <v>m²</v>
          </cell>
          <cell r="D25">
            <v>1.1399999999999999</v>
          </cell>
        </row>
        <row r="26">
          <cell r="A26" t="str">
            <v>S/C-1</v>
          </cell>
          <cell r="B26" t="str">
            <v>Estaca</v>
          </cell>
          <cell r="C26" t="str">
            <v>m</v>
          </cell>
          <cell r="D26">
            <v>459.31909999999999</v>
          </cell>
        </row>
        <row r="27">
          <cell r="A27" t="str">
            <v>S/C-2</v>
          </cell>
          <cell r="B27" t="str">
            <v>Transversina</v>
          </cell>
          <cell r="C27" t="str">
            <v>m</v>
          </cell>
          <cell r="D27">
            <v>297.07389999999998</v>
          </cell>
        </row>
        <row r="28">
          <cell r="A28" t="str">
            <v>S/C-3</v>
          </cell>
          <cell r="B28" t="str">
            <v>Balancim</v>
          </cell>
          <cell r="C28" t="str">
            <v>m</v>
          </cell>
          <cell r="D28">
            <v>292.12979999999999</v>
          </cell>
        </row>
        <row r="29">
          <cell r="A29" t="str">
            <v>S/C-4</v>
          </cell>
          <cell r="B29" t="str">
            <v>Longarina</v>
          </cell>
          <cell r="C29" t="str">
            <v>m</v>
          </cell>
          <cell r="D29">
            <v>277.28530000000001</v>
          </cell>
        </row>
        <row r="30">
          <cell r="A30" t="str">
            <v>S/C-5</v>
          </cell>
          <cell r="B30" t="str">
            <v>Prancheta</v>
          </cell>
          <cell r="C30" t="str">
            <v>m</v>
          </cell>
          <cell r="D30">
            <v>48.758600000000001</v>
          </cell>
        </row>
        <row r="31">
          <cell r="A31" t="str">
            <v>S/C-6</v>
          </cell>
          <cell r="B31" t="str">
            <v>Guarda Rodas</v>
          </cell>
          <cell r="C31" t="str">
            <v>m</v>
          </cell>
          <cell r="D31">
            <v>227.5581</v>
          </cell>
        </row>
        <row r="32">
          <cell r="A32" t="str">
            <v>S/C-7</v>
          </cell>
          <cell r="B32" t="str">
            <v>Contraventamento</v>
          </cell>
          <cell r="C32" t="str">
            <v>m</v>
          </cell>
          <cell r="D32">
            <v>145.36920000000001</v>
          </cell>
        </row>
        <row r="33">
          <cell r="A33" t="str">
            <v>S/C-8</v>
          </cell>
          <cell r="B33" t="str">
            <v>Linha D'Água</v>
          </cell>
          <cell r="C33" t="str">
            <v>m</v>
          </cell>
          <cell r="D33">
            <v>166.0821</v>
          </cell>
        </row>
        <row r="34">
          <cell r="A34" t="str">
            <v>S/C-9</v>
          </cell>
          <cell r="B34" t="str">
            <v>Deslizante</v>
          </cell>
          <cell r="C34" t="str">
            <v>m</v>
          </cell>
          <cell r="D34">
            <v>69.234899999999996</v>
          </cell>
        </row>
        <row r="35">
          <cell r="A35" t="str">
            <v>S/C-10</v>
          </cell>
          <cell r="B35" t="str">
            <v>Guarda Corpo</v>
          </cell>
          <cell r="C35" t="str">
            <v>m</v>
          </cell>
          <cell r="D35">
            <v>123.89149999999999</v>
          </cell>
        </row>
        <row r="36">
          <cell r="A36" t="str">
            <v>S/C-11</v>
          </cell>
          <cell r="B36" t="str">
            <v>Alas</v>
          </cell>
          <cell r="C36" t="str">
            <v>m²</v>
          </cell>
          <cell r="D36">
            <v>473.87509999999997</v>
          </cell>
        </row>
        <row r="37">
          <cell r="A37" t="str">
            <v>S/C-12</v>
          </cell>
          <cell r="B37" t="str">
            <v>Construção de ponte de madeira de lei</v>
          </cell>
          <cell r="C37" t="str">
            <v>m</v>
          </cell>
          <cell r="D37">
            <v>5917.7471999999998</v>
          </cell>
        </row>
        <row r="38">
          <cell r="A38" t="str">
            <v>S/C-13</v>
          </cell>
          <cell r="B38" t="str">
            <v>Corte, Desgalhamento Empilhamento e Enleiramento de Árvores com 15&lt;D&lt;30CM</v>
          </cell>
          <cell r="C38" t="str">
            <v>m</v>
          </cell>
          <cell r="D38">
            <v>58.618200000000002</v>
          </cell>
        </row>
        <row r="39">
          <cell r="A39" t="str">
            <v>S/C-14</v>
          </cell>
          <cell r="B39" t="str">
            <v>Corpo BSTC D=1,00 m AC/BC/PC</v>
          </cell>
          <cell r="C39" t="str">
            <v>m</v>
          </cell>
          <cell r="D39">
            <v>647.30000000000007</v>
          </cell>
        </row>
        <row r="40">
          <cell r="A40" t="str">
            <v>2 S 04 101 53</v>
          </cell>
          <cell r="B40" t="str">
            <v>Boca BSTC D=1,00 m normal AC/BC/PC</v>
          </cell>
          <cell r="C40" t="str">
            <v>und</v>
          </cell>
          <cell r="D40">
            <v>2527.11</v>
          </cell>
        </row>
        <row r="41">
          <cell r="A41" t="str">
            <v>E-416</v>
          </cell>
          <cell r="B41" t="str">
            <v>Veículo Leve : Chevrolet : S10 - pick up (4X4) - Fiscalização</v>
          </cell>
          <cell r="C41" t="str">
            <v>mês</v>
          </cell>
          <cell r="D41">
            <v>6201.1040000000003</v>
          </cell>
        </row>
        <row r="42">
          <cell r="A42" t="str">
            <v>RELAÇÃO DE SERVIÇOS DO PLANO DE TRABALHO</v>
          </cell>
        </row>
        <row r="43">
          <cell r="A43" t="str">
            <v>CODIGO</v>
          </cell>
          <cell r="B43" t="str">
            <v>DISCRIMINAÇÃO</v>
          </cell>
          <cell r="C43" t="str">
            <v>UNIDADE</v>
          </cell>
          <cell r="D43" t="str">
            <v>PREÇO UNITÁRIO</v>
          </cell>
        </row>
        <row r="44">
          <cell r="A44" t="str">
            <v>MOB01</v>
          </cell>
          <cell r="B44" t="str">
            <v>Mobilização</v>
          </cell>
          <cell r="C44" t="str">
            <v>und</v>
          </cell>
          <cell r="D44">
            <v>273326.14</v>
          </cell>
        </row>
        <row r="45">
          <cell r="A45" t="str">
            <v>CANT01</v>
          </cell>
          <cell r="B45" t="str">
            <v>INSTALAÇÃO E MANUTENÇÃO DE CANTEIRO E ACAMPAMENTO</v>
          </cell>
          <cell r="C45" t="str">
            <v>m²</v>
          </cell>
          <cell r="D45">
            <v>367832.04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P - PMS"/>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B"/>
      <sheetName val="4C"/>
      <sheetName val="4D"/>
      <sheetName val="4E"/>
      <sheetName val="4F"/>
      <sheetName val="4G"/>
      <sheetName val="4H"/>
      <sheetName val="CRONO"/>
    </sheetNames>
    <sheetDataSet>
      <sheetData sheetId="0">
        <row r="13">
          <cell r="G13">
            <v>330318.20314374863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B"/>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A1:AP60"/>
  <sheetViews>
    <sheetView showGridLines="0" tabSelected="1" view="pageBreakPreview" zoomScaleSheetLayoutView="100" workbookViewId="0">
      <selection activeCell="C14" sqref="C14"/>
    </sheetView>
  </sheetViews>
  <sheetFormatPr defaultRowHeight="12"/>
  <cols>
    <col min="1" max="1" width="6.28515625" style="2" customWidth="1"/>
    <col min="2" max="2" width="33" style="2" customWidth="1"/>
    <col min="3" max="3" width="18.28515625" style="2" bestFit="1" customWidth="1"/>
    <col min="4" max="4" width="1.5703125" style="42" customWidth="1"/>
    <col min="5" max="10" width="17.7109375" style="2" customWidth="1"/>
    <col min="11" max="11" width="1.7109375" style="3" customWidth="1"/>
    <col min="12" max="17" width="17.7109375" style="2" customWidth="1"/>
    <col min="18" max="18" width="1.7109375" style="3" customWidth="1"/>
    <col min="19" max="24" width="17.7109375" style="2" customWidth="1"/>
    <col min="25" max="25" width="1.7109375" style="3" customWidth="1"/>
    <col min="26" max="31" width="17.7109375" style="2" customWidth="1"/>
    <col min="32" max="32" width="1.7109375" style="3" customWidth="1"/>
    <col min="33" max="38" width="17.7109375" style="2" customWidth="1"/>
    <col min="39" max="39" width="4.7109375" style="3" customWidth="1"/>
    <col min="40" max="40" width="15.140625" style="2" bestFit="1" customWidth="1"/>
    <col min="41" max="41" width="14.85546875" style="2" customWidth="1"/>
    <col min="42" max="16384" width="9.140625" style="2"/>
  </cols>
  <sheetData>
    <row r="1" spans="1:41" ht="12" customHeight="1">
      <c r="A1" s="53" t="s">
        <v>0</v>
      </c>
      <c r="B1" s="53"/>
      <c r="C1" s="53"/>
      <c r="D1" s="1"/>
      <c r="E1" s="1"/>
      <c r="F1" s="1"/>
      <c r="L1" s="1"/>
      <c r="M1" s="1"/>
      <c r="S1" s="1"/>
      <c r="T1" s="1"/>
      <c r="Z1" s="1"/>
      <c r="AA1" s="1"/>
      <c r="AG1" s="1"/>
      <c r="AH1" s="1"/>
    </row>
    <row r="2" spans="1:41" ht="9.75" customHeight="1">
      <c r="A2" s="53"/>
      <c r="B2" s="53"/>
      <c r="C2" s="53"/>
      <c r="D2" s="1"/>
      <c r="E2" s="1"/>
      <c r="F2" s="1"/>
      <c r="L2" s="1"/>
      <c r="M2" s="1"/>
      <c r="S2" s="1"/>
      <c r="T2" s="1"/>
      <c r="Z2" s="1"/>
      <c r="AA2" s="1"/>
      <c r="AG2" s="1"/>
      <c r="AH2" s="1"/>
    </row>
    <row r="3" spans="1:41" ht="15" customHeight="1">
      <c r="A3" s="54" t="s">
        <v>1</v>
      </c>
      <c r="B3" s="54"/>
      <c r="C3" s="54"/>
      <c r="D3" s="4"/>
      <c r="E3" s="4"/>
      <c r="F3" s="4"/>
      <c r="G3" s="4"/>
      <c r="H3" s="4"/>
      <c r="L3" s="5"/>
      <c r="M3" s="6"/>
      <c r="S3" s="5"/>
      <c r="T3" s="6"/>
      <c r="Z3" s="5"/>
      <c r="AA3" s="6"/>
      <c r="AG3" s="5"/>
      <c r="AH3" s="6"/>
    </row>
    <row r="4" spans="1:41" ht="12.75" customHeight="1">
      <c r="A4" s="7"/>
      <c r="B4" s="4"/>
      <c r="C4" s="4"/>
      <c r="D4" s="4"/>
      <c r="E4" s="4"/>
      <c r="F4" s="4"/>
      <c r="G4" s="4"/>
      <c r="H4" s="4"/>
      <c r="I4" s="8"/>
      <c r="J4" s="8"/>
      <c r="L4" s="9"/>
      <c r="M4" s="10"/>
      <c r="N4" s="8"/>
      <c r="O4" s="8"/>
      <c r="P4" s="8"/>
      <c r="Q4" s="8"/>
      <c r="S4" s="9"/>
      <c r="T4" s="10"/>
      <c r="U4" s="8"/>
      <c r="V4" s="8"/>
      <c r="W4" s="8"/>
      <c r="X4" s="8"/>
      <c r="Z4" s="9"/>
      <c r="AA4" s="10"/>
      <c r="AB4" s="8"/>
      <c r="AC4" s="8"/>
      <c r="AD4" s="8"/>
      <c r="AE4" s="8"/>
      <c r="AG4" s="9"/>
      <c r="AH4" s="10"/>
      <c r="AI4" s="8"/>
      <c r="AJ4" s="8"/>
      <c r="AK4" s="8"/>
      <c r="AL4" s="8"/>
    </row>
    <row r="5" spans="1:41" s="13" customFormat="1" ht="9.75" customHeight="1" thickBot="1">
      <c r="A5" s="9"/>
      <c r="B5" s="9"/>
      <c r="C5" s="9"/>
      <c r="D5" s="9"/>
      <c r="E5" s="9"/>
      <c r="F5" s="6"/>
      <c r="G5" s="11"/>
      <c r="H5" s="11"/>
      <c r="I5" s="12"/>
      <c r="K5" s="3"/>
      <c r="L5" s="9"/>
      <c r="M5" s="6"/>
      <c r="N5" s="11"/>
      <c r="O5" s="11"/>
      <c r="P5" s="12"/>
      <c r="R5" s="3"/>
      <c r="S5" s="9"/>
      <c r="T5" s="6"/>
      <c r="U5" s="11"/>
      <c r="V5" s="11"/>
      <c r="W5" s="12"/>
      <c r="Y5" s="3"/>
      <c r="Z5" s="9"/>
      <c r="AA5" s="6"/>
      <c r="AB5" s="11"/>
      <c r="AC5" s="11"/>
      <c r="AD5" s="12"/>
      <c r="AF5" s="3"/>
      <c r="AG5" s="9"/>
      <c r="AH5" s="6"/>
      <c r="AI5" s="11"/>
      <c r="AJ5" s="11"/>
      <c r="AK5" s="12"/>
      <c r="AM5" s="3"/>
    </row>
    <row r="6" spans="1:41" ht="12.75" customHeight="1" thickBot="1">
      <c r="A6" s="55" t="s">
        <v>2</v>
      </c>
      <c r="B6" s="55" t="s">
        <v>3</v>
      </c>
      <c r="C6" s="55" t="s">
        <v>4</v>
      </c>
      <c r="D6" s="14"/>
      <c r="E6" s="46" t="s">
        <v>5</v>
      </c>
      <c r="F6" s="47"/>
      <c r="G6" s="47"/>
      <c r="H6" s="47"/>
      <c r="I6" s="47"/>
      <c r="J6" s="48"/>
      <c r="L6" s="46" t="s">
        <v>5</v>
      </c>
      <c r="M6" s="47"/>
      <c r="N6" s="47"/>
      <c r="O6" s="47"/>
      <c r="P6" s="47"/>
      <c r="Q6" s="48"/>
      <c r="S6" s="46" t="s">
        <v>5</v>
      </c>
      <c r="T6" s="47"/>
      <c r="U6" s="47"/>
      <c r="V6" s="47"/>
      <c r="W6" s="47"/>
      <c r="X6" s="48"/>
      <c r="Z6" s="46" t="s">
        <v>5</v>
      </c>
      <c r="AA6" s="47"/>
      <c r="AB6" s="47"/>
      <c r="AC6" s="47"/>
      <c r="AD6" s="47"/>
      <c r="AE6" s="48"/>
      <c r="AG6" s="46" t="s">
        <v>5</v>
      </c>
      <c r="AH6" s="47"/>
      <c r="AI6" s="47"/>
      <c r="AJ6" s="47"/>
      <c r="AK6" s="47"/>
      <c r="AL6" s="48"/>
      <c r="AN6" s="55" t="s">
        <v>4</v>
      </c>
    </row>
    <row r="7" spans="1:41" ht="13.5" customHeight="1" thickBot="1">
      <c r="A7" s="56"/>
      <c r="B7" s="56"/>
      <c r="C7" s="56"/>
      <c r="D7" s="14"/>
      <c r="E7" s="15">
        <v>1</v>
      </c>
      <c r="F7" s="16">
        <v>2</v>
      </c>
      <c r="G7" s="16">
        <v>3</v>
      </c>
      <c r="H7" s="16">
        <v>4</v>
      </c>
      <c r="I7" s="16">
        <v>5</v>
      </c>
      <c r="J7" s="16">
        <v>6</v>
      </c>
      <c r="L7" s="15">
        <v>7</v>
      </c>
      <c r="M7" s="16">
        <v>8</v>
      </c>
      <c r="N7" s="16">
        <v>9</v>
      </c>
      <c r="O7" s="16">
        <v>10</v>
      </c>
      <c r="P7" s="16">
        <v>11</v>
      </c>
      <c r="Q7" s="16">
        <v>12</v>
      </c>
      <c r="S7" s="15">
        <v>13</v>
      </c>
      <c r="T7" s="16">
        <v>14</v>
      </c>
      <c r="U7" s="16">
        <v>15</v>
      </c>
      <c r="V7" s="16">
        <v>16</v>
      </c>
      <c r="W7" s="16">
        <v>17</v>
      </c>
      <c r="X7" s="16">
        <v>18</v>
      </c>
      <c r="Z7" s="15">
        <v>19</v>
      </c>
      <c r="AA7" s="16">
        <v>20</v>
      </c>
      <c r="AB7" s="16">
        <v>21</v>
      </c>
      <c r="AC7" s="16">
        <v>22</v>
      </c>
      <c r="AD7" s="16">
        <v>23</v>
      </c>
      <c r="AE7" s="16">
        <v>24</v>
      </c>
      <c r="AG7" s="15">
        <v>25</v>
      </c>
      <c r="AH7" s="16">
        <v>26</v>
      </c>
      <c r="AI7" s="16">
        <v>27</v>
      </c>
      <c r="AJ7" s="16">
        <v>28</v>
      </c>
      <c r="AK7" s="16">
        <v>29</v>
      </c>
      <c r="AL7" s="16">
        <v>30</v>
      </c>
      <c r="AN7" s="56"/>
    </row>
    <row r="8" spans="1:41" ht="12" customHeight="1" thickBot="1">
      <c r="A8" s="49" t="s">
        <v>6</v>
      </c>
      <c r="B8" s="50" t="s">
        <v>7</v>
      </c>
      <c r="C8" s="17">
        <v>464659.62</v>
      </c>
      <c r="D8" s="14"/>
      <c r="E8" s="18">
        <v>116164.905</v>
      </c>
      <c r="F8" s="18">
        <v>116164.905</v>
      </c>
      <c r="G8" s="18">
        <v>116164.905</v>
      </c>
      <c r="H8" s="18">
        <v>116164.905</v>
      </c>
      <c r="I8" s="18">
        <v>0</v>
      </c>
      <c r="J8" s="18">
        <v>0</v>
      </c>
      <c r="K8" s="19"/>
      <c r="L8" s="18">
        <v>0</v>
      </c>
      <c r="M8" s="18">
        <v>0</v>
      </c>
      <c r="N8" s="18">
        <v>0</v>
      </c>
      <c r="O8" s="18">
        <v>0</v>
      </c>
      <c r="P8" s="18">
        <v>0</v>
      </c>
      <c r="Q8" s="18">
        <v>0</v>
      </c>
      <c r="R8" s="20"/>
      <c r="S8" s="18">
        <v>0</v>
      </c>
      <c r="T8" s="18">
        <v>0</v>
      </c>
      <c r="U8" s="18">
        <v>0</v>
      </c>
      <c r="V8" s="18">
        <v>0</v>
      </c>
      <c r="W8" s="18">
        <v>0</v>
      </c>
      <c r="X8" s="18">
        <v>0</v>
      </c>
      <c r="Y8" s="20"/>
      <c r="Z8" s="18"/>
      <c r="AA8" s="18"/>
      <c r="AB8" s="18"/>
      <c r="AC8" s="18"/>
      <c r="AD8" s="18"/>
      <c r="AE8" s="18"/>
      <c r="AF8" s="20"/>
      <c r="AG8" s="18"/>
      <c r="AH8" s="18"/>
      <c r="AI8" s="18"/>
      <c r="AJ8" s="18"/>
      <c r="AK8" s="18"/>
      <c r="AL8" s="18"/>
      <c r="AM8" s="21"/>
      <c r="AN8" s="22">
        <f>SUM(E8:AL8)</f>
        <v>464659.62</v>
      </c>
      <c r="AO8" s="23">
        <f>AN8-C8</f>
        <v>0</v>
      </c>
    </row>
    <row r="9" spans="1:41" ht="12" customHeight="1" thickBot="1">
      <c r="A9" s="49"/>
      <c r="B9" s="51"/>
      <c r="C9" s="24"/>
      <c r="D9" s="14"/>
      <c r="E9" s="25">
        <v>1</v>
      </c>
      <c r="F9" s="25">
        <v>1</v>
      </c>
      <c r="G9" s="25">
        <v>1</v>
      </c>
      <c r="H9" s="25">
        <v>1</v>
      </c>
      <c r="I9" s="25">
        <v>0</v>
      </c>
      <c r="J9" s="25">
        <v>0</v>
      </c>
      <c r="L9" s="25">
        <v>0</v>
      </c>
      <c r="M9" s="25">
        <v>0</v>
      </c>
      <c r="N9" s="25">
        <v>0</v>
      </c>
      <c r="O9" s="25">
        <v>0</v>
      </c>
      <c r="P9" s="25">
        <v>0</v>
      </c>
      <c r="Q9" s="25">
        <v>0</v>
      </c>
      <c r="S9" s="25">
        <v>0</v>
      </c>
      <c r="T9" s="25">
        <v>0</v>
      </c>
      <c r="U9" s="25">
        <v>0</v>
      </c>
      <c r="V9" s="25">
        <v>0</v>
      </c>
      <c r="W9" s="25">
        <v>0</v>
      </c>
      <c r="X9" s="25">
        <v>0</v>
      </c>
      <c r="Z9" s="25"/>
      <c r="AA9" s="25"/>
      <c r="AB9" s="25"/>
      <c r="AC9" s="25"/>
      <c r="AD9" s="25"/>
      <c r="AE9" s="25"/>
      <c r="AG9" s="25"/>
      <c r="AH9" s="25"/>
      <c r="AI9" s="25"/>
      <c r="AJ9" s="25"/>
      <c r="AK9" s="25"/>
      <c r="AL9" s="25"/>
      <c r="AN9" s="25">
        <v>1</v>
      </c>
    </row>
    <row r="10" spans="1:41" ht="12" customHeight="1" thickBot="1">
      <c r="A10" s="49"/>
      <c r="B10" s="52"/>
      <c r="C10" s="26">
        <f>SUM(E10:AL10)</f>
        <v>1</v>
      </c>
      <c r="D10" s="14"/>
      <c r="E10" s="27">
        <v>0.25</v>
      </c>
      <c r="F10" s="27">
        <v>0.25</v>
      </c>
      <c r="G10" s="27">
        <v>0.25</v>
      </c>
      <c r="H10" s="27">
        <v>0.25</v>
      </c>
      <c r="I10" s="27"/>
      <c r="J10" s="27"/>
      <c r="L10" s="27"/>
      <c r="M10" s="27"/>
      <c r="N10" s="27"/>
      <c r="O10" s="27"/>
      <c r="P10" s="27"/>
      <c r="Q10" s="27"/>
      <c r="S10" s="27"/>
      <c r="T10" s="27"/>
      <c r="U10" s="27"/>
      <c r="V10" s="27"/>
      <c r="W10" s="27"/>
      <c r="X10" s="27"/>
      <c r="Z10" s="27"/>
      <c r="AA10" s="27"/>
      <c r="AB10" s="27"/>
      <c r="AC10" s="27"/>
      <c r="AD10" s="27"/>
      <c r="AE10" s="27"/>
      <c r="AG10" s="27"/>
      <c r="AH10" s="27"/>
      <c r="AI10" s="27"/>
      <c r="AJ10" s="27"/>
      <c r="AK10" s="27"/>
      <c r="AL10" s="27"/>
      <c r="AN10" s="26">
        <f>SUM(E10:AL10)</f>
        <v>1</v>
      </c>
    </row>
    <row r="11" spans="1:41" ht="12" customHeight="1" thickBot="1">
      <c r="A11" s="49" t="s">
        <v>8</v>
      </c>
      <c r="B11" s="50" t="s">
        <v>9</v>
      </c>
      <c r="C11" s="17">
        <v>121366.26</v>
      </c>
      <c r="D11" s="14"/>
      <c r="E11" s="18">
        <v>0</v>
      </c>
      <c r="F11" s="18">
        <v>0</v>
      </c>
      <c r="G11" s="18">
        <v>0</v>
      </c>
      <c r="H11" s="18">
        <v>0</v>
      </c>
      <c r="I11" s="18">
        <v>0</v>
      </c>
      <c r="J11" s="18">
        <v>0</v>
      </c>
      <c r="K11" s="19"/>
      <c r="L11" s="18">
        <v>0</v>
      </c>
      <c r="M11" s="18">
        <v>0</v>
      </c>
      <c r="N11" s="18">
        <v>0</v>
      </c>
      <c r="O11" s="18">
        <v>0</v>
      </c>
      <c r="P11" s="18">
        <v>0</v>
      </c>
      <c r="Q11" s="18">
        <v>0</v>
      </c>
      <c r="R11" s="20"/>
      <c r="S11" s="18">
        <v>0</v>
      </c>
      <c r="T11" s="18">
        <v>0</v>
      </c>
      <c r="U11" s="18">
        <v>0</v>
      </c>
      <c r="V11" s="18">
        <v>0</v>
      </c>
      <c r="W11" s="18">
        <v>0</v>
      </c>
      <c r="X11" s="18">
        <v>0</v>
      </c>
      <c r="Y11" s="20"/>
      <c r="Z11" s="18"/>
      <c r="AA11" s="18"/>
      <c r="AB11" s="18"/>
      <c r="AC11" s="18"/>
      <c r="AD11" s="18">
        <v>60683.13</v>
      </c>
      <c r="AE11" s="18">
        <v>60683.13</v>
      </c>
      <c r="AF11" s="20"/>
      <c r="AG11" s="18"/>
      <c r="AH11" s="18"/>
      <c r="AI11" s="18"/>
      <c r="AJ11" s="18"/>
      <c r="AK11" s="18"/>
      <c r="AL11" s="18"/>
      <c r="AM11" s="21"/>
      <c r="AN11" s="22">
        <f>SUM(E11:AL11)</f>
        <v>121366.26</v>
      </c>
      <c r="AO11" s="23">
        <f>AN11-C11</f>
        <v>0</v>
      </c>
    </row>
    <row r="12" spans="1:41" ht="12" customHeight="1" thickBot="1">
      <c r="A12" s="49"/>
      <c r="B12" s="51"/>
      <c r="C12" s="24"/>
      <c r="D12" s="14"/>
      <c r="E12" s="25">
        <v>0</v>
      </c>
      <c r="F12" s="25">
        <v>0</v>
      </c>
      <c r="G12" s="25">
        <v>0</v>
      </c>
      <c r="H12" s="25">
        <v>0</v>
      </c>
      <c r="I12" s="25">
        <v>0</v>
      </c>
      <c r="J12" s="25">
        <v>0</v>
      </c>
      <c r="L12" s="25">
        <v>0</v>
      </c>
      <c r="M12" s="25">
        <v>0</v>
      </c>
      <c r="N12" s="25">
        <v>0</v>
      </c>
      <c r="O12" s="25">
        <v>0</v>
      </c>
      <c r="P12" s="25">
        <v>0</v>
      </c>
      <c r="Q12" s="25">
        <v>0</v>
      </c>
      <c r="S12" s="25">
        <v>0</v>
      </c>
      <c r="T12" s="25">
        <v>0</v>
      </c>
      <c r="U12" s="25">
        <v>0</v>
      </c>
      <c r="V12" s="25">
        <v>0</v>
      </c>
      <c r="W12" s="25">
        <v>0</v>
      </c>
      <c r="X12" s="25">
        <v>0</v>
      </c>
      <c r="Z12" s="25"/>
      <c r="AA12" s="25"/>
      <c r="AB12" s="25"/>
      <c r="AC12" s="25"/>
      <c r="AD12" s="25">
        <v>1</v>
      </c>
      <c r="AE12" s="25">
        <v>1</v>
      </c>
      <c r="AG12" s="25"/>
      <c r="AH12" s="25"/>
      <c r="AI12" s="25"/>
      <c r="AJ12" s="25"/>
      <c r="AK12" s="25"/>
      <c r="AL12" s="25"/>
      <c r="AN12" s="25">
        <v>1</v>
      </c>
    </row>
    <row r="13" spans="1:41" ht="12" customHeight="1" thickBot="1">
      <c r="A13" s="49"/>
      <c r="B13" s="52"/>
      <c r="C13" s="26">
        <f>SUM(E13:AL13)</f>
        <v>1</v>
      </c>
      <c r="D13" s="14"/>
      <c r="E13" s="27"/>
      <c r="F13" s="27"/>
      <c r="G13" s="27"/>
      <c r="H13" s="27"/>
      <c r="I13" s="27"/>
      <c r="J13" s="27"/>
      <c r="L13" s="27"/>
      <c r="M13" s="27"/>
      <c r="N13" s="27"/>
      <c r="O13" s="27"/>
      <c r="P13" s="27"/>
      <c r="Q13" s="27"/>
      <c r="S13" s="27"/>
      <c r="T13" s="27"/>
      <c r="U13" s="27"/>
      <c r="V13" s="27"/>
      <c r="W13" s="27"/>
      <c r="X13" s="27"/>
      <c r="Z13" s="27"/>
      <c r="AA13" s="27"/>
      <c r="AB13" s="27"/>
      <c r="AC13" s="27"/>
      <c r="AD13" s="27">
        <v>0.5</v>
      </c>
      <c r="AE13" s="27">
        <v>0.5</v>
      </c>
      <c r="AG13" s="27"/>
      <c r="AH13" s="27"/>
      <c r="AI13" s="27"/>
      <c r="AJ13" s="27"/>
      <c r="AK13" s="27"/>
      <c r="AL13" s="27"/>
      <c r="AN13" s="26">
        <f>SUM(E13:AL13)</f>
        <v>1</v>
      </c>
    </row>
    <row r="14" spans="1:41" ht="12" customHeight="1" thickBot="1">
      <c r="A14" s="49">
        <v>2</v>
      </c>
      <c r="B14" s="50" t="s">
        <v>10</v>
      </c>
      <c r="C14" s="17">
        <v>2431324.08</v>
      </c>
      <c r="D14" s="14"/>
      <c r="E14" s="18">
        <f>E16*$C$14</f>
        <v>99441.154871999999</v>
      </c>
      <c r="F14" s="18">
        <f t="shared" ref="F14:AE14" si="0">F16*$C$14</f>
        <v>101386.21413600001</v>
      </c>
      <c r="G14" s="18">
        <f t="shared" si="0"/>
        <v>101386.21413600001</v>
      </c>
      <c r="H14" s="18">
        <f t="shared" si="0"/>
        <v>101386.21413600001</v>
      </c>
      <c r="I14" s="18">
        <f t="shared" si="0"/>
        <v>101386.21413600001</v>
      </c>
      <c r="J14" s="18">
        <f t="shared" si="0"/>
        <v>101386.21413600001</v>
      </c>
      <c r="K14" s="19"/>
      <c r="L14" s="18">
        <f t="shared" si="0"/>
        <v>101386.21413600001</v>
      </c>
      <c r="M14" s="18">
        <f t="shared" si="0"/>
        <v>101386.21413600001</v>
      </c>
      <c r="N14" s="18">
        <f t="shared" si="0"/>
        <v>101386.21413600001</v>
      </c>
      <c r="O14" s="18">
        <f t="shared" si="0"/>
        <v>101386.21413600001</v>
      </c>
      <c r="P14" s="18">
        <f t="shared" si="0"/>
        <v>101386.21413600001</v>
      </c>
      <c r="Q14" s="18">
        <f t="shared" si="0"/>
        <v>101386.21413600001</v>
      </c>
      <c r="R14" s="20"/>
      <c r="S14" s="18">
        <f t="shared" si="0"/>
        <v>101386.21413600001</v>
      </c>
      <c r="T14" s="18">
        <f t="shared" si="0"/>
        <v>101386.21413600001</v>
      </c>
      <c r="U14" s="18">
        <f t="shared" si="0"/>
        <v>101386.21413600001</v>
      </c>
      <c r="V14" s="18">
        <f t="shared" si="0"/>
        <v>101386.21413600001</v>
      </c>
      <c r="W14" s="18">
        <f t="shared" si="0"/>
        <v>101386.21413600001</v>
      </c>
      <c r="X14" s="18">
        <f t="shared" si="0"/>
        <v>101386.21413600001</v>
      </c>
      <c r="Y14" s="20"/>
      <c r="Z14" s="18">
        <f t="shared" si="0"/>
        <v>101386.21413600001</v>
      </c>
      <c r="AA14" s="18">
        <f t="shared" si="0"/>
        <v>101386.21413600001</v>
      </c>
      <c r="AB14" s="18">
        <f t="shared" si="0"/>
        <v>101386.21413600001</v>
      </c>
      <c r="AC14" s="18">
        <f t="shared" si="0"/>
        <v>101386.21413600001</v>
      </c>
      <c r="AD14" s="18">
        <f t="shared" si="0"/>
        <v>101386.21413600001</v>
      </c>
      <c r="AE14" s="18">
        <f t="shared" si="0"/>
        <v>101386.21413600001</v>
      </c>
      <c r="AF14" s="20"/>
      <c r="AG14" s="18"/>
      <c r="AH14" s="18"/>
      <c r="AI14" s="18"/>
      <c r="AJ14" s="18"/>
      <c r="AK14" s="18"/>
      <c r="AL14" s="18"/>
      <c r="AN14" s="22">
        <f>SUM(E14:AL14)</f>
        <v>2431324.0799999996</v>
      </c>
      <c r="AO14" s="23">
        <f>AN14-C14</f>
        <v>0</v>
      </c>
    </row>
    <row r="15" spans="1:41" ht="12" customHeight="1" thickBot="1">
      <c r="A15" s="49"/>
      <c r="B15" s="51"/>
      <c r="C15" s="24"/>
      <c r="D15" s="14"/>
      <c r="E15" s="25">
        <v>1</v>
      </c>
      <c r="F15" s="25">
        <v>1</v>
      </c>
      <c r="G15" s="25">
        <v>1</v>
      </c>
      <c r="H15" s="25">
        <v>1</v>
      </c>
      <c r="I15" s="25">
        <v>1</v>
      </c>
      <c r="J15" s="25">
        <v>1</v>
      </c>
      <c r="L15" s="25">
        <v>1</v>
      </c>
      <c r="M15" s="25">
        <v>1</v>
      </c>
      <c r="N15" s="25">
        <v>1</v>
      </c>
      <c r="O15" s="25">
        <v>1</v>
      </c>
      <c r="P15" s="25">
        <v>1</v>
      </c>
      <c r="Q15" s="25">
        <v>1</v>
      </c>
      <c r="S15" s="25">
        <v>1</v>
      </c>
      <c r="T15" s="25">
        <v>1</v>
      </c>
      <c r="U15" s="25">
        <v>1</v>
      </c>
      <c r="V15" s="25">
        <v>1</v>
      </c>
      <c r="W15" s="25">
        <v>1</v>
      </c>
      <c r="X15" s="25">
        <v>1</v>
      </c>
      <c r="Z15" s="25">
        <v>1</v>
      </c>
      <c r="AA15" s="25">
        <v>1</v>
      </c>
      <c r="AB15" s="25">
        <v>1</v>
      </c>
      <c r="AC15" s="25">
        <v>1</v>
      </c>
      <c r="AD15" s="25">
        <v>1</v>
      </c>
      <c r="AE15" s="25">
        <v>1</v>
      </c>
      <c r="AG15" s="25"/>
      <c r="AH15" s="25"/>
      <c r="AI15" s="25"/>
      <c r="AJ15" s="25"/>
      <c r="AK15" s="25"/>
      <c r="AL15" s="25"/>
      <c r="AN15" s="25">
        <v>1</v>
      </c>
    </row>
    <row r="16" spans="1:41" ht="12" customHeight="1" thickBot="1">
      <c r="A16" s="49"/>
      <c r="B16" s="52"/>
      <c r="C16" s="26">
        <f>SUM(E16:AL16)</f>
        <v>0.99999999999999967</v>
      </c>
      <c r="D16" s="14"/>
      <c r="E16" s="27">
        <v>4.0899999999999999E-2</v>
      </c>
      <c r="F16" s="27">
        <v>4.1700000000000001E-2</v>
      </c>
      <c r="G16" s="27">
        <v>4.1700000000000001E-2</v>
      </c>
      <c r="H16" s="27">
        <v>4.1700000000000001E-2</v>
      </c>
      <c r="I16" s="27">
        <v>4.1700000000000001E-2</v>
      </c>
      <c r="J16" s="27">
        <v>4.1700000000000001E-2</v>
      </c>
      <c r="L16" s="27">
        <v>4.1700000000000001E-2</v>
      </c>
      <c r="M16" s="27">
        <v>4.1700000000000001E-2</v>
      </c>
      <c r="N16" s="27">
        <v>4.1700000000000001E-2</v>
      </c>
      <c r="O16" s="27">
        <v>4.1700000000000001E-2</v>
      </c>
      <c r="P16" s="27">
        <v>4.1700000000000001E-2</v>
      </c>
      <c r="Q16" s="27">
        <v>4.1700000000000001E-2</v>
      </c>
      <c r="S16" s="27">
        <v>4.1700000000000001E-2</v>
      </c>
      <c r="T16" s="27">
        <v>4.1700000000000001E-2</v>
      </c>
      <c r="U16" s="27">
        <v>4.1700000000000001E-2</v>
      </c>
      <c r="V16" s="27">
        <v>4.1700000000000001E-2</v>
      </c>
      <c r="W16" s="27">
        <v>4.1700000000000001E-2</v>
      </c>
      <c r="X16" s="27">
        <v>4.1700000000000001E-2</v>
      </c>
      <c r="Z16" s="27">
        <v>4.1700000000000001E-2</v>
      </c>
      <c r="AA16" s="27">
        <v>4.1700000000000001E-2</v>
      </c>
      <c r="AB16" s="27">
        <v>4.1700000000000001E-2</v>
      </c>
      <c r="AC16" s="27">
        <v>4.1700000000000001E-2</v>
      </c>
      <c r="AD16" s="27">
        <v>4.1700000000000001E-2</v>
      </c>
      <c r="AE16" s="27">
        <v>4.1700000000000001E-2</v>
      </c>
      <c r="AG16" s="27"/>
      <c r="AH16" s="27"/>
      <c r="AI16" s="27"/>
      <c r="AJ16" s="27"/>
      <c r="AK16" s="27"/>
      <c r="AL16" s="27"/>
      <c r="AN16" s="26">
        <f>SUM(E16:AL16)</f>
        <v>0.99999999999999967</v>
      </c>
    </row>
    <row r="17" spans="1:42" ht="12" customHeight="1" thickBot="1">
      <c r="A17" s="49">
        <v>3</v>
      </c>
      <c r="B17" s="50" t="s">
        <v>11</v>
      </c>
      <c r="C17" s="17">
        <v>372715.02</v>
      </c>
      <c r="D17" s="14"/>
      <c r="E17" s="18">
        <v>15244.0443</v>
      </c>
      <c r="F17" s="18">
        <v>15542.2163</v>
      </c>
      <c r="G17" s="18">
        <v>15542.2163</v>
      </c>
      <c r="H17" s="18">
        <v>15542.2163</v>
      </c>
      <c r="I17" s="18">
        <v>15542.2163</v>
      </c>
      <c r="J17" s="18">
        <v>15542.2163</v>
      </c>
      <c r="K17" s="19"/>
      <c r="L17" s="18">
        <v>15542.2163</v>
      </c>
      <c r="M17" s="18">
        <v>15542.2163</v>
      </c>
      <c r="N17" s="18">
        <v>15542.2163</v>
      </c>
      <c r="O17" s="18">
        <v>15542.2163</v>
      </c>
      <c r="P17" s="18">
        <v>15542.2163</v>
      </c>
      <c r="Q17" s="18">
        <v>15542.2163</v>
      </c>
      <c r="R17" s="20"/>
      <c r="S17" s="18">
        <v>15542.2163</v>
      </c>
      <c r="T17" s="18">
        <v>15542.2163</v>
      </c>
      <c r="U17" s="18">
        <v>15542.2163</v>
      </c>
      <c r="V17" s="18">
        <v>15542.2163</v>
      </c>
      <c r="W17" s="18">
        <v>15542.2163</v>
      </c>
      <c r="X17" s="18">
        <v>15542.2163</v>
      </c>
      <c r="Y17" s="20"/>
      <c r="Z17" s="18">
        <v>15542.2163</v>
      </c>
      <c r="AA17" s="18">
        <v>15542.2163</v>
      </c>
      <c r="AB17" s="18">
        <v>15542.2163</v>
      </c>
      <c r="AC17" s="18">
        <v>15542.2163</v>
      </c>
      <c r="AD17" s="18">
        <v>15542.2163</v>
      </c>
      <c r="AE17" s="18">
        <v>15542.2163</v>
      </c>
      <c r="AF17" s="20"/>
      <c r="AG17" s="18"/>
      <c r="AH17" s="18"/>
      <c r="AI17" s="18"/>
      <c r="AJ17" s="18"/>
      <c r="AK17" s="18"/>
      <c r="AL17" s="18"/>
      <c r="AN17" s="22">
        <f>SUM(E17:AL17)</f>
        <v>372715.01919999986</v>
      </c>
      <c r="AO17" s="23">
        <f>AN17-C17</f>
        <v>-8.0000015441328287E-4</v>
      </c>
    </row>
    <row r="18" spans="1:42" ht="12" customHeight="1" thickBot="1">
      <c r="A18" s="49"/>
      <c r="B18" s="51"/>
      <c r="C18" s="24"/>
      <c r="D18" s="14"/>
      <c r="E18" s="25">
        <v>1</v>
      </c>
      <c r="F18" s="25">
        <v>1</v>
      </c>
      <c r="G18" s="25">
        <v>1</v>
      </c>
      <c r="H18" s="25">
        <v>1</v>
      </c>
      <c r="I18" s="25">
        <v>1</v>
      </c>
      <c r="J18" s="25">
        <v>1</v>
      </c>
      <c r="L18" s="25">
        <v>1</v>
      </c>
      <c r="M18" s="25">
        <v>1</v>
      </c>
      <c r="N18" s="25">
        <v>1</v>
      </c>
      <c r="O18" s="25">
        <v>1</v>
      </c>
      <c r="P18" s="25">
        <v>1</v>
      </c>
      <c r="Q18" s="25">
        <v>1</v>
      </c>
      <c r="S18" s="25">
        <v>1</v>
      </c>
      <c r="T18" s="25">
        <v>1</v>
      </c>
      <c r="U18" s="25">
        <v>1</v>
      </c>
      <c r="V18" s="25">
        <v>1</v>
      </c>
      <c r="W18" s="25">
        <v>1</v>
      </c>
      <c r="X18" s="25">
        <v>1</v>
      </c>
      <c r="Z18" s="25">
        <v>1</v>
      </c>
      <c r="AA18" s="25">
        <v>1</v>
      </c>
      <c r="AB18" s="25">
        <v>1</v>
      </c>
      <c r="AC18" s="25">
        <v>1</v>
      </c>
      <c r="AD18" s="25">
        <v>1</v>
      </c>
      <c r="AE18" s="25">
        <v>1</v>
      </c>
      <c r="AG18" s="25"/>
      <c r="AH18" s="25"/>
      <c r="AI18" s="25"/>
      <c r="AJ18" s="25"/>
      <c r="AK18" s="25"/>
      <c r="AL18" s="25"/>
      <c r="AN18" s="25">
        <v>1</v>
      </c>
    </row>
    <row r="19" spans="1:42" ht="12" customHeight="1" thickBot="1">
      <c r="A19" s="49"/>
      <c r="B19" s="52"/>
      <c r="C19" s="26">
        <f>SUM(E19:AL19)</f>
        <v>0.99999999999999967</v>
      </c>
      <c r="D19" s="14"/>
      <c r="E19" s="27">
        <v>4.0899999999999999E-2</v>
      </c>
      <c r="F19" s="27">
        <v>4.1700000000000001E-2</v>
      </c>
      <c r="G19" s="27">
        <v>4.1700000000000001E-2</v>
      </c>
      <c r="H19" s="27">
        <v>4.1700000000000001E-2</v>
      </c>
      <c r="I19" s="27">
        <v>4.1700000000000001E-2</v>
      </c>
      <c r="J19" s="27">
        <v>4.1700000000000001E-2</v>
      </c>
      <c r="L19" s="27">
        <v>4.1700000000000001E-2</v>
      </c>
      <c r="M19" s="27">
        <v>4.1700000000000001E-2</v>
      </c>
      <c r="N19" s="27">
        <v>4.1700000000000001E-2</v>
      </c>
      <c r="O19" s="27">
        <v>4.1700000000000001E-2</v>
      </c>
      <c r="P19" s="27">
        <v>4.1700000000000001E-2</v>
      </c>
      <c r="Q19" s="27">
        <v>4.1700000000000001E-2</v>
      </c>
      <c r="S19" s="27">
        <v>4.1700000000000001E-2</v>
      </c>
      <c r="T19" s="27">
        <v>4.1700000000000001E-2</v>
      </c>
      <c r="U19" s="27">
        <v>4.1700000000000001E-2</v>
      </c>
      <c r="V19" s="27">
        <v>4.1700000000000001E-2</v>
      </c>
      <c r="W19" s="27">
        <v>4.1700000000000001E-2</v>
      </c>
      <c r="X19" s="27">
        <v>4.1700000000000001E-2</v>
      </c>
      <c r="Z19" s="27">
        <v>4.1700000000000001E-2</v>
      </c>
      <c r="AA19" s="27">
        <v>4.1700000000000001E-2</v>
      </c>
      <c r="AB19" s="27">
        <v>4.1700000000000001E-2</v>
      </c>
      <c r="AC19" s="27">
        <v>4.1700000000000001E-2</v>
      </c>
      <c r="AD19" s="27">
        <v>4.1700000000000001E-2</v>
      </c>
      <c r="AE19" s="27">
        <v>4.1700000000000001E-2</v>
      </c>
      <c r="AG19" s="27"/>
      <c r="AH19" s="27"/>
      <c r="AI19" s="27"/>
      <c r="AJ19" s="27"/>
      <c r="AK19" s="27"/>
      <c r="AL19" s="27"/>
      <c r="AN19" s="26">
        <f>SUM(E19:AL19)</f>
        <v>0.99999999999999967</v>
      </c>
    </row>
    <row r="20" spans="1:42" ht="12" customHeight="1" thickBot="1">
      <c r="A20" s="49">
        <v>4</v>
      </c>
      <c r="B20" s="50" t="s">
        <v>12</v>
      </c>
      <c r="C20" s="17">
        <v>11458112.85</v>
      </c>
      <c r="D20" s="14"/>
      <c r="E20" s="18">
        <v>0</v>
      </c>
      <c r="F20" s="18">
        <v>0</v>
      </c>
      <c r="G20" s="18">
        <v>0</v>
      </c>
      <c r="H20" s="18">
        <v>0</v>
      </c>
      <c r="I20" s="18">
        <v>0</v>
      </c>
      <c r="J20" s="18">
        <v>0</v>
      </c>
      <c r="K20" s="19"/>
      <c r="L20" s="18"/>
      <c r="M20" s="18"/>
      <c r="N20" s="18"/>
      <c r="O20" s="18"/>
      <c r="P20" s="18"/>
      <c r="Q20" s="18"/>
      <c r="R20" s="20"/>
      <c r="S20" s="18">
        <f>$C$20*S22</f>
        <v>572905.64249999996</v>
      </c>
      <c r="T20" s="18">
        <f t="shared" ref="T20:X20" si="1">$C$20*T22</f>
        <v>572905.64249999996</v>
      </c>
      <c r="U20" s="18">
        <f t="shared" si="1"/>
        <v>1145811.2849999999</v>
      </c>
      <c r="V20" s="18">
        <f t="shared" si="1"/>
        <v>1145811.2849999999</v>
      </c>
      <c r="W20" s="18">
        <f t="shared" si="1"/>
        <v>1145811.2849999999</v>
      </c>
      <c r="X20" s="18">
        <f t="shared" si="1"/>
        <v>1145811.2849999999</v>
      </c>
      <c r="Y20" s="20"/>
      <c r="Z20" s="18">
        <f>$C$20*Z22</f>
        <v>1145811.2849999999</v>
      </c>
      <c r="AA20" s="18">
        <f t="shared" ref="AA20:AE20" si="2">$C$20*AA22</f>
        <v>1145811.2849999999</v>
      </c>
      <c r="AB20" s="18">
        <f t="shared" si="2"/>
        <v>1145811.2849999999</v>
      </c>
      <c r="AC20" s="18">
        <f t="shared" si="2"/>
        <v>1145811.2849999999</v>
      </c>
      <c r="AD20" s="18">
        <f t="shared" si="2"/>
        <v>572905.64249999996</v>
      </c>
      <c r="AE20" s="18">
        <f t="shared" si="2"/>
        <v>572905.64249999996</v>
      </c>
      <c r="AF20" s="20"/>
      <c r="AG20" s="18"/>
      <c r="AH20" s="18"/>
      <c r="AI20" s="18"/>
      <c r="AJ20" s="18"/>
      <c r="AK20" s="18"/>
      <c r="AL20" s="18"/>
      <c r="AN20" s="22">
        <f>SUM(E20:AL20)</f>
        <v>11458112.85</v>
      </c>
      <c r="AO20" s="23">
        <f>AN20-C20</f>
        <v>0</v>
      </c>
    </row>
    <row r="21" spans="1:42" ht="12" customHeight="1" thickBot="1">
      <c r="A21" s="49"/>
      <c r="B21" s="51"/>
      <c r="C21" s="24"/>
      <c r="D21" s="14"/>
      <c r="E21" s="25">
        <v>0</v>
      </c>
      <c r="F21" s="25">
        <v>0</v>
      </c>
      <c r="G21" s="25">
        <v>0</v>
      </c>
      <c r="H21" s="25">
        <v>0</v>
      </c>
      <c r="I21" s="25">
        <v>0</v>
      </c>
      <c r="J21" s="25">
        <v>0</v>
      </c>
      <c r="L21" s="25"/>
      <c r="M21" s="25"/>
      <c r="N21" s="25"/>
      <c r="O21" s="25"/>
      <c r="P21" s="25"/>
      <c r="Q21" s="25"/>
      <c r="S21" s="25">
        <v>1</v>
      </c>
      <c r="T21" s="25">
        <v>1</v>
      </c>
      <c r="U21" s="25">
        <v>1</v>
      </c>
      <c r="V21" s="25">
        <v>1</v>
      </c>
      <c r="W21" s="25">
        <v>1</v>
      </c>
      <c r="X21" s="25">
        <v>1</v>
      </c>
      <c r="Z21" s="25">
        <v>1</v>
      </c>
      <c r="AA21" s="25">
        <v>1</v>
      </c>
      <c r="AB21" s="25">
        <v>1</v>
      </c>
      <c r="AC21" s="25">
        <v>1</v>
      </c>
      <c r="AD21" s="25">
        <v>1</v>
      </c>
      <c r="AE21" s="25">
        <v>1</v>
      </c>
      <c r="AG21" s="25"/>
      <c r="AH21" s="25"/>
      <c r="AI21" s="25"/>
      <c r="AJ21" s="25"/>
      <c r="AK21" s="25"/>
      <c r="AL21" s="25"/>
      <c r="AN21" s="25">
        <v>1</v>
      </c>
      <c r="AP21" s="2">
        <v>33.3333333333333</v>
      </c>
    </row>
    <row r="22" spans="1:42" ht="12" customHeight="1" thickBot="1">
      <c r="A22" s="49"/>
      <c r="B22" s="52"/>
      <c r="C22" s="26">
        <f>SUM(E22:AL22)</f>
        <v>1</v>
      </c>
      <c r="D22" s="14"/>
      <c r="E22" s="27"/>
      <c r="F22" s="27"/>
      <c r="G22" s="27"/>
      <c r="H22" s="27"/>
      <c r="I22" s="27"/>
      <c r="J22" s="27"/>
      <c r="L22" s="27"/>
      <c r="M22" s="27"/>
      <c r="N22" s="27"/>
      <c r="O22" s="27"/>
      <c r="P22" s="27"/>
      <c r="Q22" s="27"/>
      <c r="S22" s="27">
        <v>0.05</v>
      </c>
      <c r="T22" s="27">
        <v>0.05</v>
      </c>
      <c r="U22" s="27">
        <v>0.1</v>
      </c>
      <c r="V22" s="27">
        <v>0.1</v>
      </c>
      <c r="W22" s="27">
        <v>0.1</v>
      </c>
      <c r="X22" s="27">
        <v>0.1</v>
      </c>
      <c r="Z22" s="27">
        <v>0.1</v>
      </c>
      <c r="AA22" s="27">
        <v>0.1</v>
      </c>
      <c r="AB22" s="27">
        <v>0.1</v>
      </c>
      <c r="AC22" s="27">
        <v>0.1</v>
      </c>
      <c r="AD22" s="27">
        <v>0.05</v>
      </c>
      <c r="AE22" s="27">
        <v>0.05</v>
      </c>
      <c r="AG22" s="27"/>
      <c r="AH22" s="27"/>
      <c r="AI22" s="27"/>
      <c r="AJ22" s="27"/>
      <c r="AK22" s="27"/>
      <c r="AL22" s="27"/>
      <c r="AN22" s="26">
        <f>SUM(E22:AL22)</f>
        <v>1</v>
      </c>
    </row>
    <row r="23" spans="1:42" ht="12" customHeight="1" thickBot="1">
      <c r="A23" s="49">
        <v>5</v>
      </c>
      <c r="B23" s="50" t="s">
        <v>13</v>
      </c>
      <c r="C23" s="17">
        <v>1578113.3</v>
      </c>
      <c r="D23" s="14"/>
      <c r="E23" s="18">
        <v>0</v>
      </c>
      <c r="F23" s="18"/>
      <c r="G23" s="18"/>
      <c r="H23" s="18">
        <f>$C$23*H25</f>
        <v>315622.66000000003</v>
      </c>
      <c r="I23" s="18">
        <f t="shared" ref="I23:J23" si="3">$C$23*I25</f>
        <v>394528.32500000001</v>
      </c>
      <c r="J23" s="18">
        <f t="shared" si="3"/>
        <v>315622.66000000003</v>
      </c>
      <c r="K23" s="20"/>
      <c r="L23" s="18">
        <f t="shared" ref="L23:O23" si="4">$C$23*L25</f>
        <v>157811.33000000002</v>
      </c>
      <c r="M23" s="18">
        <f t="shared" si="4"/>
        <v>157811.33000000002</v>
      </c>
      <c r="N23" s="18">
        <f t="shared" si="4"/>
        <v>157811.33000000002</v>
      </c>
      <c r="O23" s="18">
        <f t="shared" si="4"/>
        <v>78905.665000000008</v>
      </c>
      <c r="P23" s="18"/>
      <c r="Q23" s="18"/>
      <c r="R23" s="20"/>
      <c r="S23" s="18">
        <v>0</v>
      </c>
      <c r="T23" s="18"/>
      <c r="U23" s="18"/>
      <c r="V23" s="18"/>
      <c r="W23" s="18"/>
      <c r="X23" s="18"/>
      <c r="Y23" s="20"/>
      <c r="Z23" s="18"/>
      <c r="AA23" s="18"/>
      <c r="AB23" s="18"/>
      <c r="AC23" s="18"/>
      <c r="AD23" s="18"/>
      <c r="AE23" s="18"/>
      <c r="AF23" s="20"/>
      <c r="AG23" s="18"/>
      <c r="AH23" s="18"/>
      <c r="AI23" s="18"/>
      <c r="AJ23" s="18"/>
      <c r="AK23" s="18"/>
      <c r="AL23" s="18"/>
      <c r="AN23" s="22">
        <f>SUM(E23:AL23)</f>
        <v>1578113.3000000003</v>
      </c>
      <c r="AO23" s="23">
        <f>AN23-C23</f>
        <v>0</v>
      </c>
    </row>
    <row r="24" spans="1:42" ht="12" customHeight="1" thickBot="1">
      <c r="A24" s="49"/>
      <c r="B24" s="51"/>
      <c r="C24" s="24"/>
      <c r="D24" s="14"/>
      <c r="E24" s="25">
        <v>0</v>
      </c>
      <c r="F24" s="25"/>
      <c r="G24" s="25"/>
      <c r="H24" s="25">
        <v>1</v>
      </c>
      <c r="I24" s="25">
        <v>1</v>
      </c>
      <c r="J24" s="25">
        <v>1</v>
      </c>
      <c r="L24" s="25">
        <v>1</v>
      </c>
      <c r="M24" s="25">
        <v>1</v>
      </c>
      <c r="N24" s="25">
        <v>2</v>
      </c>
      <c r="O24" s="25">
        <v>3</v>
      </c>
      <c r="P24" s="25"/>
      <c r="Q24" s="25"/>
      <c r="S24" s="25">
        <v>0</v>
      </c>
      <c r="T24" s="25"/>
      <c r="U24" s="25"/>
      <c r="V24" s="25"/>
      <c r="W24" s="25"/>
      <c r="X24" s="25"/>
      <c r="Z24" s="25"/>
      <c r="AA24" s="25"/>
      <c r="AB24" s="25"/>
      <c r="AC24" s="25"/>
      <c r="AD24" s="25"/>
      <c r="AE24" s="25"/>
      <c r="AG24" s="25"/>
      <c r="AH24" s="25"/>
      <c r="AI24" s="25"/>
      <c r="AJ24" s="25"/>
      <c r="AK24" s="25"/>
      <c r="AL24" s="25"/>
      <c r="AN24" s="25">
        <v>1</v>
      </c>
    </row>
    <row r="25" spans="1:42" ht="12" customHeight="1" thickBot="1">
      <c r="A25" s="49"/>
      <c r="B25" s="52"/>
      <c r="C25" s="26">
        <f>SUM(E25:AL25)</f>
        <v>1</v>
      </c>
      <c r="D25" s="14"/>
      <c r="E25" s="27"/>
      <c r="F25" s="27"/>
      <c r="G25" s="27"/>
      <c r="H25" s="27">
        <v>0.2</v>
      </c>
      <c r="I25" s="27">
        <v>0.25</v>
      </c>
      <c r="J25" s="27">
        <v>0.2</v>
      </c>
      <c r="L25" s="27">
        <v>0.1</v>
      </c>
      <c r="M25" s="27">
        <v>0.1</v>
      </c>
      <c r="N25" s="27">
        <v>0.1</v>
      </c>
      <c r="O25" s="27">
        <v>0.05</v>
      </c>
      <c r="P25" s="27"/>
      <c r="Q25" s="27"/>
      <c r="S25" s="27"/>
      <c r="T25" s="27"/>
      <c r="U25" s="27"/>
      <c r="V25" s="27"/>
      <c r="W25" s="27"/>
      <c r="X25" s="27"/>
      <c r="Z25" s="27"/>
      <c r="AA25" s="27"/>
      <c r="AB25" s="27"/>
      <c r="AC25" s="27"/>
      <c r="AD25" s="27"/>
      <c r="AE25" s="27"/>
      <c r="AG25" s="27"/>
      <c r="AH25" s="27"/>
      <c r="AI25" s="27"/>
      <c r="AJ25" s="27"/>
      <c r="AK25" s="27"/>
      <c r="AL25" s="27"/>
      <c r="AN25" s="26">
        <f>SUM(E25:AL25)</f>
        <v>1</v>
      </c>
    </row>
    <row r="26" spans="1:42" ht="12" customHeight="1" thickBot="1">
      <c r="A26" s="49">
        <v>6</v>
      </c>
      <c r="B26" s="50" t="s">
        <v>14</v>
      </c>
      <c r="C26" s="17">
        <v>946627.64</v>
      </c>
      <c r="D26" s="14"/>
      <c r="E26" s="18">
        <v>0</v>
      </c>
      <c r="F26" s="18">
        <v>0</v>
      </c>
      <c r="G26" s="18">
        <v>0</v>
      </c>
      <c r="H26" s="18"/>
      <c r="I26" s="18"/>
      <c r="J26" s="18">
        <f t="shared" ref="J26:P26" si="5">$C$26*J28</f>
        <v>189325.52800000002</v>
      </c>
      <c r="K26" s="20"/>
      <c r="L26" s="18">
        <f t="shared" si="5"/>
        <v>189325.52800000002</v>
      </c>
      <c r="M26" s="18">
        <f t="shared" si="5"/>
        <v>94662.76400000001</v>
      </c>
      <c r="N26" s="18">
        <f t="shared" si="5"/>
        <v>94662.76400000001</v>
      </c>
      <c r="O26" s="18">
        <f t="shared" si="5"/>
        <v>94662.76400000001</v>
      </c>
      <c r="P26" s="18">
        <f t="shared" si="5"/>
        <v>94662.76400000001</v>
      </c>
      <c r="Q26" s="18">
        <f t="shared" ref="Q26" si="6">$C$26*Q28</f>
        <v>94662.76400000001</v>
      </c>
      <c r="R26" s="20"/>
      <c r="S26" s="18">
        <f t="shared" ref="S26" si="7">$C$26*S28</f>
        <v>94662.76400000001</v>
      </c>
      <c r="T26" s="18">
        <v>0</v>
      </c>
      <c r="U26" s="18">
        <v>0</v>
      </c>
      <c r="V26" s="18"/>
      <c r="W26" s="18"/>
      <c r="X26" s="18"/>
      <c r="Y26" s="20"/>
      <c r="Z26" s="18"/>
      <c r="AA26" s="18"/>
      <c r="AB26" s="18"/>
      <c r="AC26" s="18"/>
      <c r="AD26" s="18"/>
      <c r="AE26" s="18"/>
      <c r="AF26" s="20"/>
      <c r="AG26" s="18"/>
      <c r="AH26" s="18"/>
      <c r="AI26" s="18"/>
      <c r="AJ26" s="18"/>
      <c r="AK26" s="18"/>
      <c r="AL26" s="18"/>
      <c r="AM26" s="21"/>
      <c r="AN26" s="22">
        <f>SUM(E26:AL26)</f>
        <v>946627.6399999999</v>
      </c>
      <c r="AO26" s="23">
        <f>AN26-C26</f>
        <v>0</v>
      </c>
    </row>
    <row r="27" spans="1:42" ht="12" customHeight="1" thickBot="1">
      <c r="A27" s="49"/>
      <c r="B27" s="51"/>
      <c r="C27" s="24"/>
      <c r="D27" s="14"/>
      <c r="E27" s="25">
        <v>0</v>
      </c>
      <c r="F27" s="25">
        <v>0</v>
      </c>
      <c r="G27" s="25">
        <v>0</v>
      </c>
      <c r="H27" s="25"/>
      <c r="I27" s="25"/>
      <c r="J27" s="25">
        <v>1</v>
      </c>
      <c r="L27" s="25">
        <v>1</v>
      </c>
      <c r="M27" s="25">
        <v>1</v>
      </c>
      <c r="N27" s="25">
        <v>1</v>
      </c>
      <c r="O27" s="25">
        <v>1</v>
      </c>
      <c r="P27" s="25">
        <v>1</v>
      </c>
      <c r="Q27" s="25">
        <v>1</v>
      </c>
      <c r="S27" s="25">
        <v>1</v>
      </c>
      <c r="T27" s="25">
        <v>0</v>
      </c>
      <c r="U27" s="25">
        <v>0</v>
      </c>
      <c r="V27" s="25"/>
      <c r="W27" s="25"/>
      <c r="X27" s="25"/>
      <c r="Z27" s="25"/>
      <c r="AA27" s="25"/>
      <c r="AB27" s="25"/>
      <c r="AC27" s="25"/>
      <c r="AD27" s="25"/>
      <c r="AE27" s="25"/>
      <c r="AG27" s="25"/>
      <c r="AH27" s="25"/>
      <c r="AI27" s="25"/>
      <c r="AJ27" s="25"/>
      <c r="AK27" s="25"/>
      <c r="AL27" s="25"/>
      <c r="AN27" s="25">
        <v>1</v>
      </c>
    </row>
    <row r="28" spans="1:42" ht="12" customHeight="1" thickBot="1">
      <c r="A28" s="49"/>
      <c r="B28" s="52"/>
      <c r="C28" s="26">
        <f>SUM(E28:AL28)</f>
        <v>0.99999999999999989</v>
      </c>
      <c r="D28" s="14"/>
      <c r="E28" s="27"/>
      <c r="F28" s="27"/>
      <c r="G28" s="27"/>
      <c r="H28" s="27"/>
      <c r="I28" s="27"/>
      <c r="J28" s="27">
        <v>0.2</v>
      </c>
      <c r="L28" s="27">
        <v>0.2</v>
      </c>
      <c r="M28" s="27">
        <v>0.1</v>
      </c>
      <c r="N28" s="27">
        <v>0.1</v>
      </c>
      <c r="O28" s="27">
        <v>0.1</v>
      </c>
      <c r="P28" s="27">
        <v>0.1</v>
      </c>
      <c r="Q28" s="27">
        <v>0.1</v>
      </c>
      <c r="S28" s="27">
        <v>0.1</v>
      </c>
      <c r="T28" s="27"/>
      <c r="U28" s="27"/>
      <c r="V28" s="27"/>
      <c r="W28" s="27"/>
      <c r="X28" s="27"/>
      <c r="Z28" s="27"/>
      <c r="AA28" s="27"/>
      <c r="AB28" s="27"/>
      <c r="AC28" s="27"/>
      <c r="AD28" s="27"/>
      <c r="AE28" s="27"/>
      <c r="AG28" s="27"/>
      <c r="AH28" s="27"/>
      <c r="AI28" s="27"/>
      <c r="AJ28" s="27"/>
      <c r="AK28" s="27"/>
      <c r="AL28" s="27"/>
      <c r="AN28" s="26">
        <f>SUM(E28:AL28)</f>
        <v>0.99999999999999989</v>
      </c>
    </row>
    <row r="29" spans="1:42" ht="12" customHeight="1" thickBot="1">
      <c r="A29" s="49">
        <v>7</v>
      </c>
      <c r="B29" s="50" t="s">
        <v>15</v>
      </c>
      <c r="C29" s="17">
        <v>3836569.5</v>
      </c>
      <c r="D29" s="14"/>
      <c r="E29" s="18"/>
      <c r="F29" s="18"/>
      <c r="G29" s="18">
        <f t="shared" ref="G29:J29" si="8">$C$29*G31</f>
        <v>191828.47500000001</v>
      </c>
      <c r="H29" s="18">
        <f t="shared" si="8"/>
        <v>575485.42499999993</v>
      </c>
      <c r="I29" s="18">
        <f t="shared" si="8"/>
        <v>767313.9</v>
      </c>
      <c r="J29" s="18">
        <f t="shared" si="8"/>
        <v>767313.9</v>
      </c>
      <c r="K29" s="19"/>
      <c r="L29" s="18">
        <f>$C$29*L31</f>
        <v>575485.42499999993</v>
      </c>
      <c r="M29" s="18">
        <f>$C$29*M31</f>
        <v>383656.95</v>
      </c>
      <c r="N29" s="18">
        <f t="shared" ref="N29:O29" si="9">$C$29*N31</f>
        <v>383656.95</v>
      </c>
      <c r="O29" s="18">
        <f t="shared" si="9"/>
        <v>191828.47500000001</v>
      </c>
      <c r="P29" s="18">
        <v>0</v>
      </c>
      <c r="Q29" s="18">
        <v>0</v>
      </c>
      <c r="R29" s="20"/>
      <c r="S29" s="18">
        <v>0</v>
      </c>
      <c r="T29" s="18">
        <v>0</v>
      </c>
      <c r="U29" s="18">
        <v>0</v>
      </c>
      <c r="V29" s="18">
        <v>0</v>
      </c>
      <c r="W29" s="18">
        <v>0</v>
      </c>
      <c r="X29" s="18">
        <v>0</v>
      </c>
      <c r="Y29" s="20"/>
      <c r="Z29" s="18"/>
      <c r="AA29" s="18"/>
      <c r="AB29" s="18"/>
      <c r="AC29" s="18"/>
      <c r="AD29" s="18"/>
      <c r="AE29" s="18"/>
      <c r="AF29" s="20"/>
      <c r="AG29" s="18"/>
      <c r="AH29" s="18"/>
      <c r="AI29" s="18"/>
      <c r="AJ29" s="18"/>
      <c r="AK29" s="18"/>
      <c r="AL29" s="18"/>
      <c r="AM29" s="21"/>
      <c r="AN29" s="22">
        <f>SUM(E29:AL29)</f>
        <v>3836569.5</v>
      </c>
      <c r="AO29" s="23">
        <f>AN29-C29</f>
        <v>0</v>
      </c>
    </row>
    <row r="30" spans="1:42" ht="12" customHeight="1" thickBot="1">
      <c r="A30" s="49"/>
      <c r="B30" s="51"/>
      <c r="C30" s="24"/>
      <c r="D30" s="14"/>
      <c r="E30" s="25"/>
      <c r="F30" s="25"/>
      <c r="G30" s="25">
        <v>1</v>
      </c>
      <c r="H30" s="25">
        <v>1</v>
      </c>
      <c r="I30" s="25">
        <v>1</v>
      </c>
      <c r="J30" s="25">
        <v>1</v>
      </c>
      <c r="L30" s="25">
        <v>1</v>
      </c>
      <c r="M30" s="25">
        <v>1</v>
      </c>
      <c r="N30" s="25">
        <v>1</v>
      </c>
      <c r="O30" s="25">
        <v>1</v>
      </c>
      <c r="P30" s="25">
        <v>0</v>
      </c>
      <c r="Q30" s="25">
        <v>0</v>
      </c>
      <c r="S30" s="25">
        <v>0</v>
      </c>
      <c r="T30" s="25">
        <v>0</v>
      </c>
      <c r="U30" s="25">
        <v>0</v>
      </c>
      <c r="V30" s="25">
        <v>0</v>
      </c>
      <c r="W30" s="25">
        <v>0</v>
      </c>
      <c r="X30" s="25">
        <v>0</v>
      </c>
      <c r="Z30" s="25"/>
      <c r="AA30" s="25"/>
      <c r="AB30" s="25"/>
      <c r="AC30" s="25"/>
      <c r="AD30" s="25"/>
      <c r="AE30" s="25"/>
      <c r="AG30" s="25"/>
      <c r="AH30" s="25"/>
      <c r="AI30" s="25"/>
      <c r="AJ30" s="25"/>
      <c r="AK30" s="25"/>
      <c r="AL30" s="25"/>
      <c r="AN30" s="25">
        <v>1</v>
      </c>
    </row>
    <row r="31" spans="1:42" ht="12" customHeight="1" thickBot="1">
      <c r="A31" s="49"/>
      <c r="B31" s="52"/>
      <c r="C31" s="26">
        <f>SUM(E31:AL31)</f>
        <v>1</v>
      </c>
      <c r="D31" s="14"/>
      <c r="E31" s="27"/>
      <c r="F31" s="27"/>
      <c r="G31" s="27">
        <v>0.05</v>
      </c>
      <c r="H31" s="27">
        <v>0.15</v>
      </c>
      <c r="I31" s="27">
        <v>0.2</v>
      </c>
      <c r="J31" s="27">
        <v>0.2</v>
      </c>
      <c r="L31" s="27">
        <v>0.15</v>
      </c>
      <c r="M31" s="27">
        <v>0.1</v>
      </c>
      <c r="N31" s="27">
        <v>0.1</v>
      </c>
      <c r="O31" s="27">
        <v>0.05</v>
      </c>
      <c r="P31" s="27"/>
      <c r="Q31" s="27"/>
      <c r="S31" s="27"/>
      <c r="T31" s="27"/>
      <c r="U31" s="27"/>
      <c r="V31" s="27"/>
      <c r="W31" s="27"/>
      <c r="X31" s="27"/>
      <c r="Z31" s="27"/>
      <c r="AA31" s="27"/>
      <c r="AB31" s="27"/>
      <c r="AC31" s="27"/>
      <c r="AD31" s="27"/>
      <c r="AE31" s="27"/>
      <c r="AG31" s="27"/>
      <c r="AH31" s="27"/>
      <c r="AI31" s="27"/>
      <c r="AJ31" s="27"/>
      <c r="AK31" s="27"/>
      <c r="AL31" s="27"/>
      <c r="AN31" s="26">
        <f>SUM(E31:AL31)</f>
        <v>1</v>
      </c>
    </row>
    <row r="32" spans="1:42" ht="12" customHeight="1" thickBot="1">
      <c r="A32" s="49">
        <v>8</v>
      </c>
      <c r="B32" s="50" t="s">
        <v>16</v>
      </c>
      <c r="C32" s="17">
        <v>2652194.4300000002</v>
      </c>
      <c r="D32" s="14"/>
      <c r="E32" s="28">
        <v>0</v>
      </c>
      <c r="F32" s="28">
        <v>0</v>
      </c>
      <c r="G32" s="28">
        <v>0</v>
      </c>
      <c r="H32" s="28">
        <v>0</v>
      </c>
      <c r="I32" s="28">
        <v>0</v>
      </c>
      <c r="J32" s="28">
        <v>0</v>
      </c>
      <c r="K32" s="29"/>
      <c r="L32" s="28">
        <v>0</v>
      </c>
      <c r="M32" s="28">
        <v>0</v>
      </c>
      <c r="N32" s="28">
        <v>0</v>
      </c>
      <c r="O32" s="28">
        <v>0</v>
      </c>
      <c r="P32" s="28">
        <v>0</v>
      </c>
      <c r="Q32" s="28">
        <v>0</v>
      </c>
      <c r="R32" s="30"/>
      <c r="S32" s="28">
        <v>0</v>
      </c>
      <c r="T32" s="28">
        <v>0</v>
      </c>
      <c r="U32" s="28">
        <v>0</v>
      </c>
      <c r="V32" s="28">
        <v>0</v>
      </c>
      <c r="W32" s="28">
        <v>0</v>
      </c>
      <c r="X32" s="28">
        <v>0</v>
      </c>
      <c r="Y32" s="30"/>
      <c r="Z32" s="28">
        <v>265219.44</v>
      </c>
      <c r="AA32" s="28">
        <v>530438.89</v>
      </c>
      <c r="AB32" s="28">
        <v>663048.61</v>
      </c>
      <c r="AC32" s="28">
        <v>530438.89</v>
      </c>
      <c r="AD32" s="28">
        <v>397829.16</v>
      </c>
      <c r="AE32" s="28">
        <v>265219.44</v>
      </c>
      <c r="AF32" s="30"/>
      <c r="AG32" s="28">
        <v>0</v>
      </c>
      <c r="AH32" s="28">
        <v>0</v>
      </c>
      <c r="AI32" s="28">
        <v>0</v>
      </c>
      <c r="AJ32" s="28">
        <v>0</v>
      </c>
      <c r="AK32" s="28">
        <v>0</v>
      </c>
      <c r="AL32" s="28">
        <v>0</v>
      </c>
      <c r="AM32" s="21"/>
      <c r="AN32" s="22">
        <f>SUM(E32:AL32)</f>
        <v>2652194.4300000002</v>
      </c>
      <c r="AO32" s="23">
        <f>AN32-C32</f>
        <v>0</v>
      </c>
    </row>
    <row r="33" spans="1:42" ht="12" customHeight="1" thickBot="1">
      <c r="A33" s="49"/>
      <c r="B33" s="51"/>
      <c r="C33" s="24"/>
      <c r="D33" s="14"/>
      <c r="E33" s="25">
        <v>0</v>
      </c>
      <c r="F33" s="25">
        <v>0</v>
      </c>
      <c r="G33" s="25">
        <v>0</v>
      </c>
      <c r="H33" s="25">
        <v>0</v>
      </c>
      <c r="I33" s="25">
        <v>0</v>
      </c>
      <c r="J33" s="25">
        <v>0</v>
      </c>
      <c r="L33" s="25">
        <v>0</v>
      </c>
      <c r="M33" s="25">
        <v>0</v>
      </c>
      <c r="N33" s="25"/>
      <c r="O33" s="25"/>
      <c r="P33" s="25"/>
      <c r="Q33" s="25"/>
      <c r="S33" s="25"/>
      <c r="T33" s="25"/>
      <c r="U33" s="25"/>
      <c r="V33" s="25"/>
      <c r="W33" s="25"/>
      <c r="X33" s="25"/>
      <c r="Z33" s="25">
        <v>1</v>
      </c>
      <c r="AA33" s="25">
        <v>1</v>
      </c>
      <c r="AB33" s="25">
        <v>1</v>
      </c>
      <c r="AC33" s="25">
        <v>1</v>
      </c>
      <c r="AD33" s="25">
        <v>1</v>
      </c>
      <c r="AE33" s="25">
        <v>1</v>
      </c>
      <c r="AG33" s="25"/>
      <c r="AH33" s="25"/>
      <c r="AI33" s="25"/>
      <c r="AJ33" s="25"/>
      <c r="AK33" s="25"/>
      <c r="AL33" s="25"/>
      <c r="AN33" s="25">
        <v>1</v>
      </c>
    </row>
    <row r="34" spans="1:42" ht="12" customHeight="1" thickBot="1">
      <c r="A34" s="49"/>
      <c r="B34" s="52"/>
      <c r="C34" s="26">
        <f>SUM(E34:AL34)</f>
        <v>1</v>
      </c>
      <c r="D34" s="14"/>
      <c r="E34" s="27"/>
      <c r="F34" s="27"/>
      <c r="G34" s="27"/>
      <c r="H34" s="27"/>
      <c r="I34" s="27"/>
      <c r="J34" s="27"/>
      <c r="L34" s="27"/>
      <c r="M34" s="27"/>
      <c r="N34" s="27"/>
      <c r="O34" s="27"/>
      <c r="P34" s="27"/>
      <c r="Q34" s="27"/>
      <c r="S34" s="27"/>
      <c r="T34" s="27"/>
      <c r="U34" s="27"/>
      <c r="V34" s="27"/>
      <c r="W34" s="27"/>
      <c r="X34" s="27"/>
      <c r="Z34" s="27">
        <v>0.1</v>
      </c>
      <c r="AA34" s="27">
        <v>0.2</v>
      </c>
      <c r="AB34" s="27">
        <v>0.25</v>
      </c>
      <c r="AC34" s="27">
        <v>0.2</v>
      </c>
      <c r="AD34" s="27">
        <v>0.15</v>
      </c>
      <c r="AE34" s="27">
        <v>0.1</v>
      </c>
      <c r="AG34" s="27"/>
      <c r="AH34" s="27"/>
      <c r="AI34" s="27"/>
      <c r="AJ34" s="27"/>
      <c r="AK34" s="27"/>
      <c r="AL34" s="27"/>
      <c r="AN34" s="26">
        <f>SUM(E34:AL34)</f>
        <v>1</v>
      </c>
    </row>
    <row r="35" spans="1:42" ht="12" customHeight="1" thickBot="1">
      <c r="A35" s="49">
        <v>9</v>
      </c>
      <c r="B35" s="50" t="s">
        <v>17</v>
      </c>
      <c r="C35" s="17">
        <v>695733.72</v>
      </c>
      <c r="D35" s="14"/>
      <c r="E35" s="18"/>
      <c r="F35" s="18">
        <v>0</v>
      </c>
      <c r="G35" s="18">
        <v>0</v>
      </c>
      <c r="H35" s="18">
        <v>0</v>
      </c>
      <c r="I35" s="18">
        <v>0</v>
      </c>
      <c r="J35" s="18">
        <v>0</v>
      </c>
      <c r="K35" s="19"/>
      <c r="L35" s="18">
        <v>0</v>
      </c>
      <c r="M35" s="18"/>
      <c r="N35" s="18"/>
      <c r="O35" s="18"/>
      <c r="P35" s="18"/>
      <c r="Q35" s="18"/>
      <c r="R35" s="20"/>
      <c r="S35" s="18"/>
      <c r="T35" s="18"/>
      <c r="U35" s="18"/>
      <c r="V35" s="18"/>
      <c r="W35" s="18"/>
      <c r="X35" s="18"/>
      <c r="Y35" s="20"/>
      <c r="Z35" s="18"/>
      <c r="AA35" s="18"/>
      <c r="AB35" s="18"/>
      <c r="AC35" s="18">
        <v>0</v>
      </c>
      <c r="AD35" s="18">
        <v>0</v>
      </c>
      <c r="AE35" s="18">
        <v>0</v>
      </c>
      <c r="AF35" s="20"/>
      <c r="AG35" s="18">
        <v>115978.81110000001</v>
      </c>
      <c r="AH35" s="18">
        <v>115978.81110000001</v>
      </c>
      <c r="AI35" s="18">
        <v>115978.81110000001</v>
      </c>
      <c r="AJ35" s="18">
        <v>115978.81110000001</v>
      </c>
      <c r="AK35" s="18">
        <v>115978.81110000001</v>
      </c>
      <c r="AL35" s="18">
        <v>115839.66439999999</v>
      </c>
      <c r="AM35" s="21"/>
      <c r="AN35" s="22">
        <f>SUM(E35:AL35)</f>
        <v>695733.71990000003</v>
      </c>
      <c r="AO35" s="23">
        <f>AN35-C35</f>
        <v>-9.9999946542084217E-5</v>
      </c>
    </row>
    <row r="36" spans="1:42" ht="12" customHeight="1" thickBot="1">
      <c r="A36" s="49"/>
      <c r="B36" s="51"/>
      <c r="C36" s="24"/>
      <c r="D36" s="14"/>
      <c r="E36" s="25"/>
      <c r="F36" s="25">
        <v>0</v>
      </c>
      <c r="G36" s="25">
        <v>0</v>
      </c>
      <c r="H36" s="25">
        <v>0</v>
      </c>
      <c r="I36" s="25">
        <v>0</v>
      </c>
      <c r="J36" s="25">
        <v>0</v>
      </c>
      <c r="L36" s="25">
        <v>0</v>
      </c>
      <c r="M36" s="25"/>
      <c r="N36" s="25"/>
      <c r="O36" s="25"/>
      <c r="P36" s="25"/>
      <c r="Q36" s="25"/>
      <c r="S36" s="25"/>
      <c r="T36" s="25"/>
      <c r="U36" s="25"/>
      <c r="V36" s="25"/>
      <c r="W36" s="25"/>
      <c r="X36" s="25"/>
      <c r="Z36" s="25"/>
      <c r="AA36" s="25"/>
      <c r="AB36" s="25"/>
      <c r="AC36" s="25">
        <v>0</v>
      </c>
      <c r="AD36" s="25">
        <v>0</v>
      </c>
      <c r="AE36" s="25">
        <v>0</v>
      </c>
      <c r="AG36" s="25">
        <v>1</v>
      </c>
      <c r="AH36" s="25">
        <v>1</v>
      </c>
      <c r="AI36" s="25">
        <v>1</v>
      </c>
      <c r="AJ36" s="25">
        <v>1</v>
      </c>
      <c r="AK36" s="25">
        <v>1</v>
      </c>
      <c r="AL36" s="25">
        <v>1</v>
      </c>
      <c r="AN36" s="25">
        <v>1</v>
      </c>
    </row>
    <row r="37" spans="1:42" ht="12" customHeight="1" thickBot="1">
      <c r="A37" s="49"/>
      <c r="B37" s="52"/>
      <c r="C37" s="26">
        <f>SUM(E37:AL37)</f>
        <v>0.99999999999999989</v>
      </c>
      <c r="D37" s="14"/>
      <c r="E37" s="27"/>
      <c r="F37" s="27"/>
      <c r="G37" s="27"/>
      <c r="H37" s="27"/>
      <c r="I37" s="27"/>
      <c r="J37" s="27"/>
      <c r="L37" s="27"/>
      <c r="M37" s="27"/>
      <c r="N37" s="27"/>
      <c r="O37" s="27"/>
      <c r="P37" s="27"/>
      <c r="Q37" s="27"/>
      <c r="S37" s="27"/>
      <c r="T37" s="27"/>
      <c r="U37" s="27"/>
      <c r="V37" s="27"/>
      <c r="W37" s="27"/>
      <c r="X37" s="27"/>
      <c r="Z37" s="27"/>
      <c r="AA37" s="27"/>
      <c r="AB37" s="27"/>
      <c r="AC37" s="27"/>
      <c r="AD37" s="27"/>
      <c r="AE37" s="27"/>
      <c r="AG37" s="27">
        <v>0.16669999999999999</v>
      </c>
      <c r="AH37" s="27">
        <v>0.16669999999999999</v>
      </c>
      <c r="AI37" s="27">
        <v>0.16669999999999999</v>
      </c>
      <c r="AJ37" s="27">
        <v>0.16669999999999999</v>
      </c>
      <c r="AK37" s="27">
        <v>0.16669999999999999</v>
      </c>
      <c r="AL37" s="27">
        <v>0.16650000000000001</v>
      </c>
      <c r="AN37" s="26">
        <f>SUM(E37:AL37)</f>
        <v>0.99999999999999989</v>
      </c>
    </row>
    <row r="38" spans="1:42" ht="20.100000000000001" customHeight="1" thickBot="1">
      <c r="A38" s="31"/>
      <c r="B38" s="31" t="s">
        <v>18</v>
      </c>
      <c r="C38" s="32">
        <f>C35+C32+C29+C26+C23+C20+C17+C14+C11+C8</f>
        <v>24557416.420000002</v>
      </c>
      <c r="D38" s="14"/>
      <c r="E38" s="33"/>
      <c r="F38" s="33"/>
      <c r="G38" s="33"/>
      <c r="H38" s="33"/>
      <c r="I38" s="33"/>
      <c r="J38" s="33"/>
      <c r="L38" s="33"/>
      <c r="M38" s="33"/>
      <c r="N38" s="33"/>
      <c r="O38" s="33"/>
      <c r="P38" s="33"/>
      <c r="Q38" s="33"/>
      <c r="S38" s="33"/>
      <c r="T38" s="33"/>
      <c r="U38" s="33"/>
      <c r="V38" s="33"/>
      <c r="W38" s="33"/>
      <c r="X38" s="33"/>
      <c r="Z38" s="33"/>
      <c r="AA38" s="33"/>
      <c r="AB38" s="33"/>
      <c r="AC38" s="33"/>
      <c r="AD38" s="33"/>
      <c r="AE38" s="33"/>
      <c r="AG38" s="33"/>
      <c r="AH38" s="33"/>
      <c r="AI38" s="33"/>
      <c r="AJ38" s="33"/>
      <c r="AK38" s="33"/>
      <c r="AL38" s="33"/>
      <c r="AN38" s="22"/>
    </row>
    <row r="39" spans="1:42" ht="20.100000000000001" customHeight="1" thickBot="1">
      <c r="A39" s="31"/>
      <c r="B39" s="31" t="s">
        <v>19</v>
      </c>
      <c r="C39" s="34"/>
      <c r="D39" s="14"/>
      <c r="E39" s="35">
        <f>E35+E32+E29+E26+E23+E20+E17+E14+E11+E8</f>
        <v>230850.10417199999</v>
      </c>
      <c r="F39" s="35">
        <f t="shared" ref="F39:J39" si="10">F35+F32+F29+F26+F23+F20+F17+F14+F11+F8</f>
        <v>233093.33543600002</v>
      </c>
      <c r="G39" s="35">
        <f t="shared" si="10"/>
        <v>424921.810436</v>
      </c>
      <c r="H39" s="35">
        <f t="shared" si="10"/>
        <v>1124201.420436</v>
      </c>
      <c r="I39" s="35">
        <f t="shared" si="10"/>
        <v>1278770.6554360001</v>
      </c>
      <c r="J39" s="35">
        <f t="shared" si="10"/>
        <v>1389190.518436</v>
      </c>
      <c r="K39" s="36"/>
      <c r="L39" s="35">
        <f t="shared" ref="L39:AL39" si="11">L35+L32+L29+L26+L23+L20+L17+L14+L11+L8</f>
        <v>1039550.713436</v>
      </c>
      <c r="M39" s="35">
        <f t="shared" si="11"/>
        <v>753059.47443599999</v>
      </c>
      <c r="N39" s="35">
        <f t="shared" si="11"/>
        <v>753059.47443599999</v>
      </c>
      <c r="O39" s="35">
        <f t="shared" si="11"/>
        <v>482325.33443599998</v>
      </c>
      <c r="P39" s="35">
        <f t="shared" si="11"/>
        <v>211591.19443600002</v>
      </c>
      <c r="Q39" s="35">
        <f t="shared" si="11"/>
        <v>211591.19443600002</v>
      </c>
      <c r="R39" s="36"/>
      <c r="S39" s="35">
        <f t="shared" si="11"/>
        <v>784496.83693599992</v>
      </c>
      <c r="T39" s="35">
        <f t="shared" si="11"/>
        <v>689834.07293599995</v>
      </c>
      <c r="U39" s="35">
        <f t="shared" si="11"/>
        <v>1262739.7154359999</v>
      </c>
      <c r="V39" s="35">
        <f t="shared" si="11"/>
        <v>1262739.7154359999</v>
      </c>
      <c r="W39" s="35">
        <f t="shared" si="11"/>
        <v>1262739.7154359999</v>
      </c>
      <c r="X39" s="35">
        <f t="shared" si="11"/>
        <v>1262739.7154359999</v>
      </c>
      <c r="Y39" s="36"/>
      <c r="Z39" s="35">
        <f t="shared" si="11"/>
        <v>1527959.1554359999</v>
      </c>
      <c r="AA39" s="35">
        <f t="shared" si="11"/>
        <v>1793178.6054359998</v>
      </c>
      <c r="AB39" s="35">
        <f t="shared" si="11"/>
        <v>1925788.325436</v>
      </c>
      <c r="AC39" s="35">
        <f t="shared" si="11"/>
        <v>1793178.6054359998</v>
      </c>
      <c r="AD39" s="35">
        <f t="shared" si="11"/>
        <v>1148346.3629359999</v>
      </c>
      <c r="AE39" s="35">
        <f t="shared" si="11"/>
        <v>1015736.642936</v>
      </c>
      <c r="AF39" s="36"/>
      <c r="AG39" s="35">
        <f t="shared" si="11"/>
        <v>115978.81110000001</v>
      </c>
      <c r="AH39" s="35">
        <f t="shared" si="11"/>
        <v>115978.81110000001</v>
      </c>
      <c r="AI39" s="35">
        <f t="shared" si="11"/>
        <v>115978.81110000001</v>
      </c>
      <c r="AJ39" s="35">
        <f t="shared" si="11"/>
        <v>115978.81110000001</v>
      </c>
      <c r="AK39" s="35">
        <f t="shared" si="11"/>
        <v>115978.81110000001</v>
      </c>
      <c r="AL39" s="35">
        <f t="shared" si="11"/>
        <v>115839.66439999999</v>
      </c>
      <c r="AN39" s="32">
        <f>AN35+AN32+AN29+AN26+AN23+AN20+AN17+AN14+AN11+AN8</f>
        <v>24557416.419100001</v>
      </c>
      <c r="AP39" s="23"/>
    </row>
    <row r="40" spans="1:42" ht="20.100000000000001" customHeight="1" thickBot="1">
      <c r="A40" s="31"/>
      <c r="B40" s="31" t="s">
        <v>20</v>
      </c>
      <c r="C40" s="34"/>
      <c r="D40" s="14"/>
      <c r="E40" s="35">
        <f>E39</f>
        <v>230850.10417199999</v>
      </c>
      <c r="F40" s="35">
        <f>E40+F39</f>
        <v>463943.43960799999</v>
      </c>
      <c r="G40" s="35">
        <f t="shared" ref="G40:J40" si="12">F40+G39</f>
        <v>888865.25004399999</v>
      </c>
      <c r="H40" s="35">
        <f t="shared" si="12"/>
        <v>2013066.6704799999</v>
      </c>
      <c r="I40" s="35">
        <f t="shared" si="12"/>
        <v>3291837.3259159997</v>
      </c>
      <c r="J40" s="35">
        <f t="shared" si="12"/>
        <v>4681027.8443519995</v>
      </c>
      <c r="K40" s="36"/>
      <c r="L40" s="35">
        <f>J40+L39</f>
        <v>5720578.5577879995</v>
      </c>
      <c r="M40" s="35">
        <f t="shared" ref="M40" si="13">L40+M39</f>
        <v>6473638.0322239995</v>
      </c>
      <c r="N40" s="35">
        <f t="shared" ref="N40" si="14">M40+N39</f>
        <v>7226697.5066599995</v>
      </c>
      <c r="O40" s="35">
        <f t="shared" ref="O40" si="15">N40+O39</f>
        <v>7709022.8410959998</v>
      </c>
      <c r="P40" s="35">
        <f t="shared" ref="P40" si="16">O40+P39</f>
        <v>7920614.0355319995</v>
      </c>
      <c r="Q40" s="35">
        <f t="shared" ref="Q40" si="17">P40+Q39</f>
        <v>8132205.2299679993</v>
      </c>
      <c r="R40" s="36"/>
      <c r="S40" s="35">
        <f>Q40+S39</f>
        <v>8916702.0669039991</v>
      </c>
      <c r="T40" s="35">
        <f t="shared" ref="T40" si="18">S40+T39</f>
        <v>9606536.1398399994</v>
      </c>
      <c r="U40" s="35">
        <f t="shared" ref="U40" si="19">T40+U39</f>
        <v>10869275.855276</v>
      </c>
      <c r="V40" s="35">
        <f t="shared" ref="V40" si="20">U40+V39</f>
        <v>12132015.570712</v>
      </c>
      <c r="W40" s="35">
        <f t="shared" ref="W40" si="21">V40+W39</f>
        <v>13394755.286148001</v>
      </c>
      <c r="X40" s="35">
        <f t="shared" ref="X40" si="22">W40+X39</f>
        <v>14657495.001584001</v>
      </c>
      <c r="Y40" s="36"/>
      <c r="Z40" s="35">
        <f>X40+Z39</f>
        <v>16185454.157020001</v>
      </c>
      <c r="AA40" s="35">
        <f t="shared" ref="AA40" si="23">Z40+AA39</f>
        <v>17978632.762456</v>
      </c>
      <c r="AB40" s="35">
        <f t="shared" ref="AB40" si="24">AA40+AB39</f>
        <v>19904421.087892</v>
      </c>
      <c r="AC40" s="35">
        <f t="shared" ref="AC40" si="25">AB40+AC39</f>
        <v>21697599.693328001</v>
      </c>
      <c r="AD40" s="35">
        <f t="shared" ref="AD40" si="26">AC40+AD39</f>
        <v>22845946.056264002</v>
      </c>
      <c r="AE40" s="35">
        <f t="shared" ref="AE40" si="27">AD40+AE39</f>
        <v>23861682.699200001</v>
      </c>
      <c r="AF40" s="36"/>
      <c r="AG40" s="35">
        <f>AE40+AG39</f>
        <v>23977661.510299999</v>
      </c>
      <c r="AH40" s="35">
        <f t="shared" ref="AH40" si="28">AG40+AH39</f>
        <v>24093640.321399998</v>
      </c>
      <c r="AI40" s="35">
        <f t="shared" ref="AI40" si="29">AH40+AI39</f>
        <v>24209619.132499997</v>
      </c>
      <c r="AJ40" s="35">
        <f t="shared" ref="AJ40" si="30">AI40+AJ39</f>
        <v>24325597.943599995</v>
      </c>
      <c r="AK40" s="35">
        <f t="shared" ref="AK40" si="31">AJ40+AK39</f>
        <v>24441576.754699994</v>
      </c>
      <c r="AL40" s="35">
        <f t="shared" ref="AL40" si="32">AK40+AL39</f>
        <v>24557416.419099994</v>
      </c>
      <c r="AN40" s="37"/>
    </row>
    <row r="41" spans="1:42" ht="13.5" customHeight="1" thickBot="1">
      <c r="A41" s="31"/>
      <c r="B41" s="31" t="s">
        <v>21</v>
      </c>
      <c r="C41" s="34"/>
      <c r="D41" s="14"/>
      <c r="E41" s="38">
        <f>E39/$C$38</f>
        <v>9.4004230829425328E-3</v>
      </c>
      <c r="F41" s="38">
        <f t="shared" ref="F41:AL41" si="33">F39/$C$38</f>
        <v>9.4917694699416591E-3</v>
      </c>
      <c r="G41" s="38">
        <f t="shared" si="33"/>
        <v>1.7303196849727892E-2</v>
      </c>
      <c r="H41" s="38">
        <f t="shared" si="33"/>
        <v>4.5778489121536016E-2</v>
      </c>
      <c r="I41" s="38">
        <f t="shared" si="33"/>
        <v>5.2072686864345644E-2</v>
      </c>
      <c r="J41" s="38">
        <f t="shared" si="33"/>
        <v>5.6569082621599327E-2</v>
      </c>
      <c r="K41" s="39"/>
      <c r="L41" s="38">
        <f t="shared" si="33"/>
        <v>4.2331436485695262E-2</v>
      </c>
      <c r="M41" s="38">
        <f t="shared" si="33"/>
        <v>3.0665256538252729E-2</v>
      </c>
      <c r="N41" s="38">
        <f t="shared" si="33"/>
        <v>3.0665256538252729E-2</v>
      </c>
      <c r="O41" s="38">
        <f t="shared" si="33"/>
        <v>1.9640719780407583E-2</v>
      </c>
      <c r="P41" s="38">
        <f t="shared" si="33"/>
        <v>8.6161830225624358E-3</v>
      </c>
      <c r="Q41" s="38">
        <f t="shared" si="33"/>
        <v>8.6161830225624358E-3</v>
      </c>
      <c r="R41" s="39"/>
      <c r="S41" s="38">
        <f t="shared" si="33"/>
        <v>3.1945414107043102E-2</v>
      </c>
      <c r="T41" s="38">
        <f t="shared" si="33"/>
        <v>2.8090661539386802E-2</v>
      </c>
      <c r="U41" s="38">
        <f t="shared" si="33"/>
        <v>5.1419892623867466E-2</v>
      </c>
      <c r="V41" s="38">
        <f t="shared" si="33"/>
        <v>5.1419892623867466E-2</v>
      </c>
      <c r="W41" s="38">
        <f t="shared" si="33"/>
        <v>5.1419892623867466E-2</v>
      </c>
      <c r="X41" s="38">
        <f t="shared" si="33"/>
        <v>5.1419892623867466E-2</v>
      </c>
      <c r="Y41" s="39"/>
      <c r="Z41" s="38">
        <f t="shared" si="33"/>
        <v>6.2219865856556575E-2</v>
      </c>
      <c r="AA41" s="38">
        <f t="shared" si="33"/>
        <v>7.3019839496454644E-2</v>
      </c>
      <c r="AB41" s="38">
        <f t="shared" si="33"/>
        <v>7.8419826112799199E-2</v>
      </c>
      <c r="AC41" s="38">
        <f t="shared" si="33"/>
        <v>7.3019839496454644E-2</v>
      </c>
      <c r="AD41" s="38">
        <f t="shared" si="33"/>
        <v>4.6761692813938112E-2</v>
      </c>
      <c r="AE41" s="38">
        <f t="shared" si="33"/>
        <v>4.1361706197593565E-2</v>
      </c>
      <c r="AF41" s="39"/>
      <c r="AG41" s="38">
        <f t="shared" si="33"/>
        <v>4.7227611046879014E-3</v>
      </c>
      <c r="AH41" s="38">
        <f t="shared" si="33"/>
        <v>4.7227611046879014E-3</v>
      </c>
      <c r="AI41" s="38">
        <f t="shared" si="33"/>
        <v>4.7227611046879014E-3</v>
      </c>
      <c r="AJ41" s="38">
        <f t="shared" si="33"/>
        <v>4.7227611046879014E-3</v>
      </c>
      <c r="AK41" s="38">
        <f t="shared" si="33"/>
        <v>4.7227611046879014E-3</v>
      </c>
      <c r="AL41" s="38">
        <f t="shared" si="33"/>
        <v>4.7170949263888396E-3</v>
      </c>
      <c r="AN41" s="40">
        <f>SUM(E41:AL41)</f>
        <v>0.99999999996335154</v>
      </c>
    </row>
    <row r="42" spans="1:42" ht="13.5" customHeight="1" thickBot="1">
      <c r="A42" s="31"/>
      <c r="B42" s="31" t="s">
        <v>22</v>
      </c>
      <c r="C42" s="34"/>
      <c r="D42" s="14"/>
      <c r="E42" s="38">
        <f>E41</f>
        <v>9.4004230829425328E-3</v>
      </c>
      <c r="F42" s="41">
        <f>E42+F41</f>
        <v>1.8892192552884192E-2</v>
      </c>
      <c r="G42" s="41">
        <f t="shared" ref="G42:J42" si="34">F42+G41</f>
        <v>3.6195389402612084E-2</v>
      </c>
      <c r="H42" s="41">
        <f t="shared" si="34"/>
        <v>8.19738785241481E-2</v>
      </c>
      <c r="I42" s="41">
        <f t="shared" si="34"/>
        <v>0.13404656538849374</v>
      </c>
      <c r="J42" s="41">
        <f t="shared" si="34"/>
        <v>0.19061564801009306</v>
      </c>
      <c r="K42" s="39"/>
      <c r="L42" s="38">
        <f>J42+L41</f>
        <v>0.23294708449578833</v>
      </c>
      <c r="M42" s="41">
        <f>L42+M41</f>
        <v>0.26361234103404108</v>
      </c>
      <c r="N42" s="41">
        <f t="shared" ref="N42" si="35">M42+N41</f>
        <v>0.29427759757229383</v>
      </c>
      <c r="O42" s="41">
        <f t="shared" ref="O42" si="36">N42+O41</f>
        <v>0.31391831735270143</v>
      </c>
      <c r="P42" s="41">
        <f t="shared" ref="P42" si="37">O42+P41</f>
        <v>0.32253450037526388</v>
      </c>
      <c r="Q42" s="41">
        <f t="shared" ref="Q42" si="38">P42+Q41</f>
        <v>0.33115068339782633</v>
      </c>
      <c r="R42" s="39"/>
      <c r="S42" s="38">
        <f>Q42+S41</f>
        <v>0.36309609750486943</v>
      </c>
      <c r="T42" s="41">
        <f>S42+T41</f>
        <v>0.39118675904425626</v>
      </c>
      <c r="U42" s="41">
        <f t="shared" ref="U42" si="39">T42+U41</f>
        <v>0.44260665166812374</v>
      </c>
      <c r="V42" s="41">
        <f t="shared" ref="V42" si="40">U42+V41</f>
        <v>0.49402654429199122</v>
      </c>
      <c r="W42" s="41">
        <f t="shared" ref="W42" si="41">V42+W41</f>
        <v>0.5454464369158587</v>
      </c>
      <c r="X42" s="41">
        <f t="shared" ref="X42" si="42">W42+X41</f>
        <v>0.59686632953972618</v>
      </c>
      <c r="Y42" s="39"/>
      <c r="Z42" s="38">
        <f>X42+Z41</f>
        <v>0.65908619539628277</v>
      </c>
      <c r="AA42" s="41">
        <f>Z42+AA41</f>
        <v>0.7321060348927374</v>
      </c>
      <c r="AB42" s="41">
        <f t="shared" ref="AB42" si="43">AA42+AB41</f>
        <v>0.81052586100553659</v>
      </c>
      <c r="AC42" s="41">
        <f t="shared" ref="AC42" si="44">AB42+AC41</f>
        <v>0.88354570050199122</v>
      </c>
      <c r="AD42" s="41">
        <f t="shared" ref="AD42" si="45">AC42+AD41</f>
        <v>0.93030739331592938</v>
      </c>
      <c r="AE42" s="41">
        <f t="shared" ref="AE42" si="46">AD42+AE41</f>
        <v>0.97166909951352298</v>
      </c>
      <c r="AF42" s="39"/>
      <c r="AG42" s="38">
        <f>AE42+AG41</f>
        <v>0.97639186061821093</v>
      </c>
      <c r="AH42" s="41">
        <f>AG42+AH41</f>
        <v>0.98111462172289887</v>
      </c>
      <c r="AI42" s="41">
        <f t="shared" ref="AI42" si="47">AH42+AI41</f>
        <v>0.98583738282758682</v>
      </c>
      <c r="AJ42" s="41">
        <f t="shared" ref="AJ42" si="48">AI42+AJ41</f>
        <v>0.99056014393227476</v>
      </c>
      <c r="AK42" s="41">
        <f t="shared" ref="AK42" si="49">AJ42+AK41</f>
        <v>0.99528290503696271</v>
      </c>
      <c r="AL42" s="41">
        <f t="shared" ref="AL42" si="50">AK42+AL41</f>
        <v>0.99999999996335154</v>
      </c>
      <c r="AN42" s="34"/>
    </row>
    <row r="43" spans="1:42" ht="15" customHeight="1"/>
    <row r="45" spans="1:42">
      <c r="AL45" s="43">
        <v>0.02</v>
      </c>
    </row>
    <row r="46" spans="1:42">
      <c r="C46" s="44"/>
      <c r="E46" s="43"/>
    </row>
    <row r="50" spans="3:6">
      <c r="C50" s="23"/>
      <c r="F50" s="45"/>
    </row>
    <row r="51" spans="3:6">
      <c r="C51" s="23"/>
      <c r="F51" s="45"/>
    </row>
    <row r="52" spans="3:6">
      <c r="C52" s="23"/>
      <c r="F52" s="45"/>
    </row>
    <row r="53" spans="3:6">
      <c r="C53" s="23"/>
    </row>
    <row r="54" spans="3:6">
      <c r="C54" s="23"/>
    </row>
    <row r="55" spans="3:6">
      <c r="C55" s="23"/>
    </row>
    <row r="56" spans="3:6">
      <c r="C56" s="23"/>
    </row>
    <row r="57" spans="3:6">
      <c r="C57" s="23"/>
    </row>
    <row r="58" spans="3:6">
      <c r="C58" s="23"/>
    </row>
    <row r="59" spans="3:6">
      <c r="C59" s="23"/>
    </row>
    <row r="60" spans="3:6">
      <c r="C60" s="23"/>
    </row>
  </sheetData>
  <mergeCells count="31">
    <mergeCell ref="A29:A31"/>
    <mergeCell ref="B29:B31"/>
    <mergeCell ref="A32:A34"/>
    <mergeCell ref="B32:B34"/>
    <mergeCell ref="A35:A37"/>
    <mergeCell ref="B35:B37"/>
    <mergeCell ref="A20:A22"/>
    <mergeCell ref="B20:B22"/>
    <mergeCell ref="A23:A25"/>
    <mergeCell ref="B23:B25"/>
    <mergeCell ref="A26:A28"/>
    <mergeCell ref="B26:B28"/>
    <mergeCell ref="A11:A13"/>
    <mergeCell ref="B11:B13"/>
    <mergeCell ref="A14:A16"/>
    <mergeCell ref="B14:B16"/>
    <mergeCell ref="A17:A19"/>
    <mergeCell ref="B17:B19"/>
    <mergeCell ref="L6:Q6"/>
    <mergeCell ref="S6:X6"/>
    <mergeCell ref="Z6:AE6"/>
    <mergeCell ref="AG6:AL6"/>
    <mergeCell ref="AN6:AN7"/>
    <mergeCell ref="E6:J6"/>
    <mergeCell ref="A8:A10"/>
    <mergeCell ref="B8:B10"/>
    <mergeCell ref="A1:C2"/>
    <mergeCell ref="A3:C3"/>
    <mergeCell ref="A6:A7"/>
    <mergeCell ref="B6:B7"/>
    <mergeCell ref="C6:C7"/>
  </mergeCells>
  <conditionalFormatting sqref="E9:J9 E18:J18 E21:J21 E24 E27:G27 AN9 AN15 AN18 AN21 AN24 AN27 E15:J15">
    <cfRule type="cellIs" dxfId="231" priority="250" operator="equal">
      <formula>0</formula>
    </cfRule>
    <cfRule type="cellIs" dxfId="230" priority="251" operator="notEqual">
      <formula>0</formula>
    </cfRule>
  </conditionalFormatting>
  <conditionalFormatting sqref="AM26 AM8">
    <cfRule type="cellIs" dxfId="229" priority="249" operator="equal">
      <formula>0</formula>
    </cfRule>
  </conditionalFormatting>
  <conditionalFormatting sqref="E30:J30 AN30">
    <cfRule type="cellIs" dxfId="228" priority="247" operator="equal">
      <formula>0</formula>
    </cfRule>
    <cfRule type="cellIs" dxfId="227" priority="248" operator="notEqual">
      <formula>0</formula>
    </cfRule>
  </conditionalFormatting>
  <conditionalFormatting sqref="AM29">
    <cfRule type="cellIs" dxfId="226" priority="246" operator="equal">
      <formula>0</formula>
    </cfRule>
  </conditionalFormatting>
  <conditionalFormatting sqref="E33:J33 AN33">
    <cfRule type="cellIs" dxfId="225" priority="244" operator="equal">
      <formula>0</formula>
    </cfRule>
    <cfRule type="cellIs" dxfId="224" priority="245" operator="notEqual">
      <formula>0</formula>
    </cfRule>
  </conditionalFormatting>
  <conditionalFormatting sqref="E32:K32 AM32 R32">
    <cfRule type="cellIs" dxfId="223" priority="243" operator="equal">
      <formula>0</formula>
    </cfRule>
  </conditionalFormatting>
  <conditionalFormatting sqref="F36:J36 AN36">
    <cfRule type="cellIs" dxfId="222" priority="241" operator="equal">
      <formula>0</formula>
    </cfRule>
    <cfRule type="cellIs" dxfId="221" priority="242" operator="notEqual">
      <formula>0</formula>
    </cfRule>
  </conditionalFormatting>
  <conditionalFormatting sqref="F35:K35 AM35 R35">
    <cfRule type="cellIs" dxfId="220" priority="240" operator="equal">
      <formula>0</formula>
    </cfRule>
  </conditionalFormatting>
  <conditionalFormatting sqref="AF32">
    <cfRule type="cellIs" dxfId="219" priority="239" operator="equal">
      <formula>0</formula>
    </cfRule>
  </conditionalFormatting>
  <conditionalFormatting sqref="AF35">
    <cfRule type="cellIs" dxfId="218" priority="238" operator="equal">
      <formula>0</formula>
    </cfRule>
  </conditionalFormatting>
  <conditionalFormatting sqref="L35:Q35">
    <cfRule type="cellIs" dxfId="217" priority="229" operator="equal">
      <formula>0</formula>
    </cfRule>
  </conditionalFormatting>
  <conditionalFormatting sqref="L33:Q33">
    <cfRule type="cellIs" dxfId="216" priority="232" operator="equal">
      <formula>0</formula>
    </cfRule>
    <cfRule type="cellIs" dxfId="215" priority="233" operator="notEqual">
      <formula>0</formula>
    </cfRule>
  </conditionalFormatting>
  <conditionalFormatting sqref="L36:Q36">
    <cfRule type="cellIs" dxfId="214" priority="230" operator="equal">
      <formula>0</formula>
    </cfRule>
    <cfRule type="cellIs" dxfId="213" priority="231" operator="notEqual">
      <formula>0</formula>
    </cfRule>
  </conditionalFormatting>
  <conditionalFormatting sqref="L9:Q9 L18:Q18 L21:Q21 P24:Q24 L15:Q15">
    <cfRule type="cellIs" dxfId="212" priority="236" operator="equal">
      <formula>0</formula>
    </cfRule>
    <cfRule type="cellIs" dxfId="211" priority="237" operator="notEqual">
      <formula>0</formula>
    </cfRule>
  </conditionalFormatting>
  <conditionalFormatting sqref="L30 P30:Q30">
    <cfRule type="cellIs" dxfId="210" priority="234" operator="equal">
      <formula>0</formula>
    </cfRule>
    <cfRule type="cellIs" dxfId="209" priority="235" operator="notEqual">
      <formula>0</formula>
    </cfRule>
  </conditionalFormatting>
  <conditionalFormatting sqref="S9:X9 S18:X18 S21:V21 S24 T27:U27 S15:X15">
    <cfRule type="cellIs" dxfId="208" priority="227" operator="equal">
      <formula>0</formula>
    </cfRule>
    <cfRule type="cellIs" dxfId="207" priority="228" operator="notEqual">
      <formula>0</formula>
    </cfRule>
  </conditionalFormatting>
  <conditionalFormatting sqref="S30:X30">
    <cfRule type="cellIs" dxfId="206" priority="225" operator="equal">
      <formula>0</formula>
    </cfRule>
    <cfRule type="cellIs" dxfId="205" priority="226" operator="notEqual">
      <formula>0</formula>
    </cfRule>
  </conditionalFormatting>
  <conditionalFormatting sqref="S33:X33">
    <cfRule type="cellIs" dxfId="204" priority="223" operator="equal">
      <formula>0</formula>
    </cfRule>
    <cfRule type="cellIs" dxfId="203" priority="224" operator="notEqual">
      <formula>0</formula>
    </cfRule>
  </conditionalFormatting>
  <conditionalFormatting sqref="S36:X36">
    <cfRule type="cellIs" dxfId="202" priority="221" operator="equal">
      <formula>0</formula>
    </cfRule>
    <cfRule type="cellIs" dxfId="201" priority="222" operator="notEqual">
      <formula>0</formula>
    </cfRule>
  </conditionalFormatting>
  <conditionalFormatting sqref="S35:X35">
    <cfRule type="cellIs" dxfId="200" priority="220" operator="equal">
      <formula>0</formula>
    </cfRule>
  </conditionalFormatting>
  <conditionalFormatting sqref="AG9:AL9 AG18:AL18 AG21:AL21 AG24:AL24 AG27:AL27 AG15:AL15">
    <cfRule type="cellIs" dxfId="199" priority="218" operator="equal">
      <formula>0</formula>
    </cfRule>
    <cfRule type="cellIs" dxfId="198" priority="219" operator="notEqual">
      <formula>0</formula>
    </cfRule>
  </conditionalFormatting>
  <conditionalFormatting sqref="AG30:AL30">
    <cfRule type="cellIs" dxfId="197" priority="216" operator="equal">
      <formula>0</formula>
    </cfRule>
    <cfRule type="cellIs" dxfId="196" priority="217" operator="notEqual">
      <formula>0</formula>
    </cfRule>
  </conditionalFormatting>
  <conditionalFormatting sqref="AG33:AL33">
    <cfRule type="cellIs" dxfId="195" priority="214" operator="equal">
      <formula>0</formula>
    </cfRule>
    <cfRule type="cellIs" dxfId="194" priority="215" operator="notEqual">
      <formula>0</formula>
    </cfRule>
  </conditionalFormatting>
  <conditionalFormatting sqref="Y32">
    <cfRule type="cellIs" dxfId="193" priority="213" operator="equal">
      <formula>0</formula>
    </cfRule>
  </conditionalFormatting>
  <conditionalFormatting sqref="Y35">
    <cfRule type="cellIs" dxfId="192" priority="212" operator="equal">
      <formula>0</formula>
    </cfRule>
  </conditionalFormatting>
  <conditionalFormatting sqref="Z9:AE9 AB24:AE24 AE27">
    <cfRule type="cellIs" dxfId="191" priority="210" operator="equal">
      <formula>0</formula>
    </cfRule>
    <cfRule type="cellIs" dxfId="190" priority="211" operator="notEqual">
      <formula>0</formula>
    </cfRule>
  </conditionalFormatting>
  <conditionalFormatting sqref="Z30:AE30">
    <cfRule type="cellIs" dxfId="189" priority="208" operator="equal">
      <formula>0</formula>
    </cfRule>
    <cfRule type="cellIs" dxfId="188" priority="209" operator="notEqual">
      <formula>0</formula>
    </cfRule>
  </conditionalFormatting>
  <conditionalFormatting sqref="T26:X26">
    <cfRule type="cellIs" dxfId="187" priority="138" operator="equal">
      <formula>0</formula>
    </cfRule>
  </conditionalFormatting>
  <conditionalFormatting sqref="E12:J12 AN12">
    <cfRule type="cellIs" dxfId="186" priority="206" operator="equal">
      <formula>0</formula>
    </cfRule>
    <cfRule type="cellIs" dxfId="185" priority="207" operator="notEqual">
      <formula>0</formula>
    </cfRule>
  </conditionalFormatting>
  <conditionalFormatting sqref="AM11">
    <cfRule type="cellIs" dxfId="184" priority="205" operator="equal">
      <formula>0</formula>
    </cfRule>
  </conditionalFormatting>
  <conditionalFormatting sqref="L12:Q12">
    <cfRule type="cellIs" dxfId="183" priority="203" operator="equal">
      <formula>0</formula>
    </cfRule>
    <cfRule type="cellIs" dxfId="182" priority="204" operator="notEqual">
      <formula>0</formula>
    </cfRule>
  </conditionalFormatting>
  <conditionalFormatting sqref="S12:X12">
    <cfRule type="cellIs" dxfId="181" priority="201" operator="equal">
      <formula>0</formula>
    </cfRule>
    <cfRule type="cellIs" dxfId="180" priority="202" operator="notEqual">
      <formula>0</formula>
    </cfRule>
  </conditionalFormatting>
  <conditionalFormatting sqref="AG12:AL12">
    <cfRule type="cellIs" dxfId="179" priority="199" operator="equal">
      <formula>0</formula>
    </cfRule>
    <cfRule type="cellIs" dxfId="178" priority="200" operator="notEqual">
      <formula>0</formula>
    </cfRule>
  </conditionalFormatting>
  <conditionalFormatting sqref="Z12:AC12">
    <cfRule type="cellIs" dxfId="177" priority="197" operator="equal">
      <formula>0</formula>
    </cfRule>
    <cfRule type="cellIs" dxfId="176" priority="198" operator="notEqual">
      <formula>0</formula>
    </cfRule>
  </conditionalFormatting>
  <conditionalFormatting sqref="AD12">
    <cfRule type="cellIs" dxfId="175" priority="195" operator="equal">
      <formula>0</formula>
    </cfRule>
    <cfRule type="cellIs" dxfId="174" priority="196" operator="notEqual">
      <formula>0</formula>
    </cfRule>
  </conditionalFormatting>
  <conditionalFormatting sqref="AE12">
    <cfRule type="cellIs" dxfId="173" priority="193" operator="equal">
      <formula>0</formula>
    </cfRule>
    <cfRule type="cellIs" dxfId="172" priority="194" operator="notEqual">
      <formula>0</formula>
    </cfRule>
  </conditionalFormatting>
  <conditionalFormatting sqref="Z15:AE15">
    <cfRule type="cellIs" dxfId="171" priority="191" operator="equal">
      <formula>0</formula>
    </cfRule>
    <cfRule type="cellIs" dxfId="170" priority="192" operator="notEqual">
      <formula>0</formula>
    </cfRule>
  </conditionalFormatting>
  <conditionalFormatting sqref="F29:K29 R29">
    <cfRule type="cellIs" dxfId="169" priority="153" operator="equal">
      <formula>0</formula>
    </cfRule>
  </conditionalFormatting>
  <conditionalFormatting sqref="Z18:AE18">
    <cfRule type="cellIs" dxfId="168" priority="189" operator="equal">
      <formula>0</formula>
    </cfRule>
    <cfRule type="cellIs" dxfId="167" priority="190" operator="notEqual">
      <formula>0</formula>
    </cfRule>
  </conditionalFormatting>
  <conditionalFormatting sqref="Z36:AB36">
    <cfRule type="cellIs" dxfId="166" priority="187" operator="equal">
      <formula>0</formula>
    </cfRule>
    <cfRule type="cellIs" dxfId="165" priority="188" operator="notEqual">
      <formula>0</formula>
    </cfRule>
  </conditionalFormatting>
  <conditionalFormatting sqref="Z35:AB35">
    <cfRule type="cellIs" dxfId="164" priority="186" operator="equal">
      <formula>0</formula>
    </cfRule>
  </conditionalFormatting>
  <conditionalFormatting sqref="Z33:AE33">
    <cfRule type="cellIs" dxfId="163" priority="184" operator="equal">
      <formula>0</formula>
    </cfRule>
    <cfRule type="cellIs" dxfId="162" priority="185" operator="notEqual">
      <formula>0</formula>
    </cfRule>
  </conditionalFormatting>
  <conditionalFormatting sqref="T24">
    <cfRule type="cellIs" dxfId="161" priority="182" operator="equal">
      <formula>0</formula>
    </cfRule>
    <cfRule type="cellIs" dxfId="160" priority="183" operator="notEqual">
      <formula>0</formula>
    </cfRule>
  </conditionalFormatting>
  <conditionalFormatting sqref="K17 R17">
    <cfRule type="cellIs" dxfId="159" priority="106" operator="equal">
      <formula>0</formula>
    </cfRule>
  </conditionalFormatting>
  <conditionalFormatting sqref="V24:X24 Z24:AA24">
    <cfRule type="cellIs" dxfId="158" priority="180" operator="equal">
      <formula>0</formula>
    </cfRule>
    <cfRule type="cellIs" dxfId="157" priority="181" operator="notEqual">
      <formula>0</formula>
    </cfRule>
  </conditionalFormatting>
  <conditionalFormatting sqref="V27">
    <cfRule type="cellIs" dxfId="156" priority="178" operator="equal">
      <formula>0</formula>
    </cfRule>
    <cfRule type="cellIs" dxfId="155" priority="179" operator="notEqual">
      <formula>0</formula>
    </cfRule>
  </conditionalFormatting>
  <conditionalFormatting sqref="E14:J14">
    <cfRule type="cellIs" dxfId="154" priority="94" operator="equal">
      <formula>0</formula>
    </cfRule>
  </conditionalFormatting>
  <conditionalFormatting sqref="X27 Z27:AC27">
    <cfRule type="cellIs" dxfId="153" priority="176" operator="equal">
      <formula>0</formula>
    </cfRule>
    <cfRule type="cellIs" dxfId="152" priority="177" operator="notEqual">
      <formula>0</formula>
    </cfRule>
  </conditionalFormatting>
  <conditionalFormatting sqref="U24">
    <cfRule type="cellIs" dxfId="151" priority="174" operator="equal">
      <formula>0</formula>
    </cfRule>
    <cfRule type="cellIs" dxfId="150" priority="175" operator="notEqual">
      <formula>0</formula>
    </cfRule>
  </conditionalFormatting>
  <conditionalFormatting sqref="K14 R14">
    <cfRule type="cellIs" dxfId="149" priority="100" operator="equal">
      <formula>0</formula>
    </cfRule>
  </conditionalFormatting>
  <conditionalFormatting sqref="W27">
    <cfRule type="cellIs" dxfId="148" priority="172" operator="equal">
      <formula>0</formula>
    </cfRule>
    <cfRule type="cellIs" dxfId="147" priority="173" operator="notEqual">
      <formula>0</formula>
    </cfRule>
  </conditionalFormatting>
  <conditionalFormatting sqref="S11:X11">
    <cfRule type="cellIs" dxfId="146" priority="85" operator="equal">
      <formula>0</formula>
    </cfRule>
  </conditionalFormatting>
  <conditionalFormatting sqref="E36">
    <cfRule type="cellIs" dxfId="145" priority="170" operator="equal">
      <formula>0</formula>
    </cfRule>
    <cfRule type="cellIs" dxfId="144" priority="171" operator="notEqual">
      <formula>0</formula>
    </cfRule>
  </conditionalFormatting>
  <conditionalFormatting sqref="E35">
    <cfRule type="cellIs" dxfId="143" priority="169" operator="equal">
      <formula>0</formula>
    </cfRule>
  </conditionalFormatting>
  <conditionalFormatting sqref="AC36">
    <cfRule type="cellIs" dxfId="142" priority="167" operator="equal">
      <formula>0</formula>
    </cfRule>
    <cfRule type="cellIs" dxfId="141" priority="168" operator="notEqual">
      <formula>0</formula>
    </cfRule>
  </conditionalFormatting>
  <conditionalFormatting sqref="AC35">
    <cfRule type="cellIs" dxfId="140" priority="166" operator="equal">
      <formula>0</formula>
    </cfRule>
  </conditionalFormatting>
  <conditionalFormatting sqref="AD36">
    <cfRule type="cellIs" dxfId="139" priority="164" operator="equal">
      <formula>0</formula>
    </cfRule>
    <cfRule type="cellIs" dxfId="138" priority="165" operator="notEqual">
      <formula>0</formula>
    </cfRule>
  </conditionalFormatting>
  <conditionalFormatting sqref="AD35">
    <cfRule type="cellIs" dxfId="137" priority="163" operator="equal">
      <formula>0</formula>
    </cfRule>
  </conditionalFormatting>
  <conditionalFormatting sqref="AE36">
    <cfRule type="cellIs" dxfId="136" priority="161" operator="equal">
      <formula>0</formula>
    </cfRule>
    <cfRule type="cellIs" dxfId="135" priority="162" operator="notEqual">
      <formula>0</formula>
    </cfRule>
  </conditionalFormatting>
  <conditionalFormatting sqref="AE35">
    <cfRule type="cellIs" dxfId="134" priority="160" operator="equal">
      <formula>0</formula>
    </cfRule>
  </conditionalFormatting>
  <conditionalFormatting sqref="AG36">
    <cfRule type="cellIs" dxfId="133" priority="158" operator="equal">
      <formula>0</formula>
    </cfRule>
    <cfRule type="cellIs" dxfId="132" priority="159" operator="notEqual">
      <formula>0</formula>
    </cfRule>
  </conditionalFormatting>
  <conditionalFormatting sqref="AG35">
    <cfRule type="cellIs" dxfId="131" priority="157" operator="equal">
      <formula>0</formula>
    </cfRule>
  </conditionalFormatting>
  <conditionalFormatting sqref="AH36:AL36">
    <cfRule type="cellIs" dxfId="130" priority="155" operator="equal">
      <formula>0</formula>
    </cfRule>
    <cfRule type="cellIs" dxfId="129" priority="156" operator="notEqual">
      <formula>0</formula>
    </cfRule>
  </conditionalFormatting>
  <conditionalFormatting sqref="AH35:AL35">
    <cfRule type="cellIs" dxfId="128" priority="154" operator="equal">
      <formula>0</formula>
    </cfRule>
  </conditionalFormatting>
  <conditionalFormatting sqref="AF29">
    <cfRule type="cellIs" dxfId="127" priority="152" operator="equal">
      <formula>0</formula>
    </cfRule>
  </conditionalFormatting>
  <conditionalFormatting sqref="L29 P29:Q29">
    <cfRule type="cellIs" dxfId="126" priority="151" operator="equal">
      <formula>0</formula>
    </cfRule>
  </conditionalFormatting>
  <conditionalFormatting sqref="S29:X29">
    <cfRule type="cellIs" dxfId="125" priority="150" operator="equal">
      <formula>0</formula>
    </cfRule>
  </conditionalFormatting>
  <conditionalFormatting sqref="Y29">
    <cfRule type="cellIs" dxfId="124" priority="149" operator="equal">
      <formula>0</formula>
    </cfRule>
  </conditionalFormatting>
  <conditionalFormatting sqref="Z29:AB29">
    <cfRule type="cellIs" dxfId="123" priority="148" operator="equal">
      <formula>0</formula>
    </cfRule>
  </conditionalFormatting>
  <conditionalFormatting sqref="E29">
    <cfRule type="cellIs" dxfId="122" priority="147" operator="equal">
      <formula>0</formula>
    </cfRule>
  </conditionalFormatting>
  <conditionalFormatting sqref="AC29">
    <cfRule type="cellIs" dxfId="121" priority="146" operator="equal">
      <formula>0</formula>
    </cfRule>
  </conditionalFormatting>
  <conditionalFormatting sqref="AD29">
    <cfRule type="cellIs" dxfId="120" priority="145" operator="equal">
      <formula>0</formula>
    </cfRule>
  </conditionalFormatting>
  <conditionalFormatting sqref="AE29">
    <cfRule type="cellIs" dxfId="119" priority="144" operator="equal">
      <formula>0</formula>
    </cfRule>
  </conditionalFormatting>
  <conditionalFormatting sqref="AG29">
    <cfRule type="cellIs" dxfId="118" priority="143" operator="equal">
      <formula>0</formula>
    </cfRule>
  </conditionalFormatting>
  <conditionalFormatting sqref="AH29:AL29">
    <cfRule type="cellIs" dxfId="117" priority="142" operator="equal">
      <formula>0</formula>
    </cfRule>
  </conditionalFormatting>
  <conditionalFormatting sqref="F26:G26 R26">
    <cfRule type="cellIs" dxfId="116" priority="141" operator="equal">
      <formula>0</formula>
    </cfRule>
  </conditionalFormatting>
  <conditionalFormatting sqref="AF26">
    <cfRule type="cellIs" dxfId="115" priority="140" operator="equal">
      <formula>0</formula>
    </cfRule>
  </conditionalFormatting>
  <conditionalFormatting sqref="Y26">
    <cfRule type="cellIs" dxfId="114" priority="137" operator="equal">
      <formula>0</formula>
    </cfRule>
  </conditionalFormatting>
  <conditionalFormatting sqref="Z26:AB26">
    <cfRule type="cellIs" dxfId="113" priority="136" operator="equal">
      <formula>0</formula>
    </cfRule>
  </conditionalFormatting>
  <conditionalFormatting sqref="E26">
    <cfRule type="cellIs" dxfId="112" priority="135" operator="equal">
      <formula>0</formula>
    </cfRule>
  </conditionalFormatting>
  <conditionalFormatting sqref="AC26">
    <cfRule type="cellIs" dxfId="111" priority="134" operator="equal">
      <formula>0</formula>
    </cfRule>
  </conditionalFormatting>
  <conditionalFormatting sqref="AH26:AL26">
    <cfRule type="cellIs" dxfId="110" priority="131" operator="equal">
      <formula>0</formula>
    </cfRule>
  </conditionalFormatting>
  <conditionalFormatting sqref="AE26">
    <cfRule type="cellIs" dxfId="109" priority="133" operator="equal">
      <formula>0</formula>
    </cfRule>
  </conditionalFormatting>
  <conditionalFormatting sqref="AG26">
    <cfRule type="cellIs" dxfId="108" priority="132" operator="equal">
      <formula>0</formula>
    </cfRule>
  </conditionalFormatting>
  <conditionalFormatting sqref="R23">
    <cfRule type="cellIs" dxfId="107" priority="130" operator="equal">
      <formula>0</formula>
    </cfRule>
  </conditionalFormatting>
  <conditionalFormatting sqref="AF23">
    <cfRule type="cellIs" dxfId="106" priority="129" operator="equal">
      <formula>0</formula>
    </cfRule>
  </conditionalFormatting>
  <conditionalFormatting sqref="P23:Q23">
    <cfRule type="cellIs" dxfId="105" priority="128" operator="equal">
      <formula>0</formula>
    </cfRule>
  </conditionalFormatting>
  <conditionalFormatting sqref="S23:X23">
    <cfRule type="cellIs" dxfId="104" priority="127" operator="equal">
      <formula>0</formula>
    </cfRule>
  </conditionalFormatting>
  <conditionalFormatting sqref="Y23">
    <cfRule type="cellIs" dxfId="103" priority="126" operator="equal">
      <formula>0</formula>
    </cfRule>
  </conditionalFormatting>
  <conditionalFormatting sqref="Z23:AB23">
    <cfRule type="cellIs" dxfId="102" priority="125" operator="equal">
      <formula>0</formula>
    </cfRule>
  </conditionalFormatting>
  <conditionalFormatting sqref="E23">
    <cfRule type="cellIs" dxfId="101" priority="124" operator="equal">
      <formula>0</formula>
    </cfRule>
  </conditionalFormatting>
  <conditionalFormatting sqref="AC23">
    <cfRule type="cellIs" dxfId="100" priority="123" operator="equal">
      <formula>0</formula>
    </cfRule>
  </conditionalFormatting>
  <conditionalFormatting sqref="AD23">
    <cfRule type="cellIs" dxfId="99" priority="122" operator="equal">
      <formula>0</formula>
    </cfRule>
  </conditionalFormatting>
  <conditionalFormatting sqref="AE23">
    <cfRule type="cellIs" dxfId="98" priority="121" operator="equal">
      <formula>0</formula>
    </cfRule>
  </conditionalFormatting>
  <conditionalFormatting sqref="AG23">
    <cfRule type="cellIs" dxfId="97" priority="120" operator="equal">
      <formula>0</formula>
    </cfRule>
  </conditionalFormatting>
  <conditionalFormatting sqref="AH23:AL23">
    <cfRule type="cellIs" dxfId="96" priority="119" operator="equal">
      <formula>0</formula>
    </cfRule>
  </conditionalFormatting>
  <conditionalFormatting sqref="F20:K20 R20">
    <cfRule type="cellIs" dxfId="95" priority="118" operator="equal">
      <formula>0</formula>
    </cfRule>
  </conditionalFormatting>
  <conditionalFormatting sqref="AF20">
    <cfRule type="cellIs" dxfId="94" priority="117" operator="equal">
      <formula>0</formula>
    </cfRule>
  </conditionalFormatting>
  <conditionalFormatting sqref="L20:Q20">
    <cfRule type="cellIs" dxfId="93" priority="116" operator="equal">
      <formula>0</formula>
    </cfRule>
  </conditionalFormatting>
  <conditionalFormatting sqref="Y20">
    <cfRule type="cellIs" dxfId="92" priority="114" operator="equal">
      <formula>0</formula>
    </cfRule>
  </conditionalFormatting>
  <conditionalFormatting sqref="E20">
    <cfRule type="cellIs" dxfId="91" priority="112" operator="equal">
      <formula>0</formula>
    </cfRule>
  </conditionalFormatting>
  <conditionalFormatting sqref="AG20">
    <cfRule type="cellIs" dxfId="90" priority="108" operator="equal">
      <formula>0</formula>
    </cfRule>
  </conditionalFormatting>
  <conditionalFormatting sqref="AH20:AL20">
    <cfRule type="cellIs" dxfId="89" priority="107" operator="equal">
      <formula>0</formula>
    </cfRule>
  </conditionalFormatting>
  <conditionalFormatting sqref="AF17">
    <cfRule type="cellIs" dxfId="88" priority="105" operator="equal">
      <formula>0</formula>
    </cfRule>
  </conditionalFormatting>
  <conditionalFormatting sqref="Y17">
    <cfRule type="cellIs" dxfId="87" priority="104" operator="equal">
      <formula>0</formula>
    </cfRule>
  </conditionalFormatting>
  <conditionalFormatting sqref="AF14">
    <cfRule type="cellIs" dxfId="86" priority="99" operator="equal">
      <formula>0</formula>
    </cfRule>
  </conditionalFormatting>
  <conditionalFormatting sqref="E17:J17">
    <cfRule type="cellIs" dxfId="85" priority="103" operator="equal">
      <formula>0</formula>
    </cfRule>
  </conditionalFormatting>
  <conditionalFormatting sqref="Y14">
    <cfRule type="cellIs" dxfId="84" priority="96" operator="equal">
      <formula>0</formula>
    </cfRule>
  </conditionalFormatting>
  <conditionalFormatting sqref="AG17">
    <cfRule type="cellIs" dxfId="83" priority="102" operator="equal">
      <formula>0</formula>
    </cfRule>
  </conditionalFormatting>
  <conditionalFormatting sqref="AH17:AL17">
    <cfRule type="cellIs" dxfId="82" priority="101" operator="equal">
      <formula>0</formula>
    </cfRule>
  </conditionalFormatting>
  <conditionalFormatting sqref="AG14">
    <cfRule type="cellIs" dxfId="81" priority="90" operator="equal">
      <formula>0</formula>
    </cfRule>
  </conditionalFormatting>
  <conditionalFormatting sqref="AH14:AL14">
    <cfRule type="cellIs" dxfId="80" priority="89" operator="equal">
      <formula>0</formula>
    </cfRule>
  </conditionalFormatting>
  <conditionalFormatting sqref="K11 R11">
    <cfRule type="cellIs" dxfId="79" priority="88" operator="equal">
      <formula>0</formula>
    </cfRule>
  </conditionalFormatting>
  <conditionalFormatting sqref="AF11">
    <cfRule type="cellIs" dxfId="78" priority="87" operator="equal">
      <formula>0</formula>
    </cfRule>
  </conditionalFormatting>
  <conditionalFormatting sqref="L11:Q11">
    <cfRule type="cellIs" dxfId="77" priority="86" operator="equal">
      <formula>0</formula>
    </cfRule>
  </conditionalFormatting>
  <conditionalFormatting sqref="Y11">
    <cfRule type="cellIs" dxfId="76" priority="84" operator="equal">
      <formula>0</formula>
    </cfRule>
  </conditionalFormatting>
  <conditionalFormatting sqref="Z11:AB11">
    <cfRule type="cellIs" dxfId="75" priority="83" operator="equal">
      <formula>0</formula>
    </cfRule>
  </conditionalFormatting>
  <conditionalFormatting sqref="E11:J11">
    <cfRule type="cellIs" dxfId="74" priority="82" operator="equal">
      <formula>0</formula>
    </cfRule>
  </conditionalFormatting>
  <conditionalFormatting sqref="AC11">
    <cfRule type="cellIs" dxfId="73" priority="81" operator="equal">
      <formula>0</formula>
    </cfRule>
  </conditionalFormatting>
  <conditionalFormatting sqref="AD11">
    <cfRule type="cellIs" dxfId="72" priority="80" operator="equal">
      <formula>0</formula>
    </cfRule>
  </conditionalFormatting>
  <conditionalFormatting sqref="AE11">
    <cfRule type="cellIs" dxfId="71" priority="79" operator="equal">
      <formula>0</formula>
    </cfRule>
  </conditionalFormatting>
  <conditionalFormatting sqref="AG11">
    <cfRule type="cellIs" dxfId="70" priority="78" operator="equal">
      <formula>0</formula>
    </cfRule>
  </conditionalFormatting>
  <conditionalFormatting sqref="AH11:AL11">
    <cfRule type="cellIs" dxfId="69" priority="77" operator="equal">
      <formula>0</formula>
    </cfRule>
  </conditionalFormatting>
  <conditionalFormatting sqref="F8:K8 R8">
    <cfRule type="cellIs" dxfId="68" priority="76" operator="equal">
      <formula>0</formula>
    </cfRule>
  </conditionalFormatting>
  <conditionalFormatting sqref="AF8">
    <cfRule type="cellIs" dxfId="67" priority="75" operator="equal">
      <formula>0</formula>
    </cfRule>
  </conditionalFormatting>
  <conditionalFormatting sqref="L8:Q8">
    <cfRule type="cellIs" dxfId="66" priority="74" operator="equal">
      <formula>0</formula>
    </cfRule>
  </conditionalFormatting>
  <conditionalFormatting sqref="S8:X8">
    <cfRule type="cellIs" dxfId="65" priority="73" operator="equal">
      <formula>0</formula>
    </cfRule>
  </conditionalFormatting>
  <conditionalFormatting sqref="Y8">
    <cfRule type="cellIs" dxfId="64" priority="72" operator="equal">
      <formula>0</formula>
    </cfRule>
  </conditionalFormatting>
  <conditionalFormatting sqref="Z8:AB8">
    <cfRule type="cellIs" dxfId="63" priority="71" operator="equal">
      <formula>0</formula>
    </cfRule>
  </conditionalFormatting>
  <conditionalFormatting sqref="E8">
    <cfRule type="cellIs" dxfId="62" priority="70" operator="equal">
      <formula>0</formula>
    </cfRule>
  </conditionalFormatting>
  <conditionalFormatting sqref="AC8">
    <cfRule type="cellIs" dxfId="61" priority="69" operator="equal">
      <formula>0</formula>
    </cfRule>
  </conditionalFormatting>
  <conditionalFormatting sqref="AD8">
    <cfRule type="cellIs" dxfId="60" priority="68" operator="equal">
      <formula>0</formula>
    </cfRule>
  </conditionalFormatting>
  <conditionalFormatting sqref="AE8">
    <cfRule type="cellIs" dxfId="59" priority="67" operator="equal">
      <formula>0</formula>
    </cfRule>
  </conditionalFormatting>
  <conditionalFormatting sqref="AG8">
    <cfRule type="cellIs" dxfId="58" priority="66" operator="equal">
      <formula>0</formula>
    </cfRule>
  </conditionalFormatting>
  <conditionalFormatting sqref="AH8:AL8">
    <cfRule type="cellIs" dxfId="57" priority="65" operator="equal">
      <formula>0</formula>
    </cfRule>
  </conditionalFormatting>
  <conditionalFormatting sqref="L17:Q17">
    <cfRule type="cellIs" dxfId="56" priority="64" operator="equal">
      <formula>0</formula>
    </cfRule>
  </conditionalFormatting>
  <conditionalFormatting sqref="S17:X17">
    <cfRule type="cellIs" dxfId="55" priority="63" operator="equal">
      <formula>0</formula>
    </cfRule>
  </conditionalFormatting>
  <conditionalFormatting sqref="Z17:AE17">
    <cfRule type="cellIs" dxfId="54" priority="62" operator="equal">
      <formula>0</formula>
    </cfRule>
  </conditionalFormatting>
  <conditionalFormatting sqref="L32:Q32">
    <cfRule type="cellIs" dxfId="53" priority="61" operator="equal">
      <formula>0</formula>
    </cfRule>
  </conditionalFormatting>
  <conditionalFormatting sqref="S32:X32">
    <cfRule type="cellIs" dxfId="52" priority="60" operator="equal">
      <formula>0</formula>
    </cfRule>
  </conditionalFormatting>
  <conditionalFormatting sqref="Z32:AE32">
    <cfRule type="cellIs" dxfId="51" priority="59" operator="equal">
      <formula>0</formula>
    </cfRule>
  </conditionalFormatting>
  <conditionalFormatting sqref="AG32:AL32">
    <cfRule type="cellIs" dxfId="50" priority="58" operator="equal">
      <formula>0</formula>
    </cfRule>
  </conditionalFormatting>
  <conditionalFormatting sqref="AD27">
    <cfRule type="cellIs" dxfId="49" priority="56" operator="equal">
      <formula>0</formula>
    </cfRule>
    <cfRule type="cellIs" dxfId="48" priority="57" operator="notEqual">
      <formula>0</formula>
    </cfRule>
  </conditionalFormatting>
  <conditionalFormatting sqref="AD26">
    <cfRule type="cellIs" dxfId="47" priority="55" operator="equal">
      <formula>0</formula>
    </cfRule>
  </conditionalFormatting>
  <conditionalFormatting sqref="M30">
    <cfRule type="cellIs" dxfId="46" priority="53" operator="equal">
      <formula>0</formula>
    </cfRule>
    <cfRule type="cellIs" dxfId="45" priority="54" operator="notEqual">
      <formula>0</formula>
    </cfRule>
  </conditionalFormatting>
  <conditionalFormatting sqref="M29">
    <cfRule type="cellIs" dxfId="44" priority="52" operator="equal">
      <formula>0</formula>
    </cfRule>
  </conditionalFormatting>
  <conditionalFormatting sqref="H27">
    <cfRule type="cellIs" dxfId="43" priority="50" operator="equal">
      <formula>0</formula>
    </cfRule>
    <cfRule type="cellIs" dxfId="42" priority="51" operator="notEqual">
      <formula>0</formula>
    </cfRule>
  </conditionalFormatting>
  <conditionalFormatting sqref="J27 L27:O27">
    <cfRule type="cellIs" dxfId="41" priority="48" operator="equal">
      <formula>0</formula>
    </cfRule>
    <cfRule type="cellIs" dxfId="40" priority="49" operator="notEqual">
      <formula>0</formula>
    </cfRule>
  </conditionalFormatting>
  <conditionalFormatting sqref="I27">
    <cfRule type="cellIs" dxfId="39" priority="46" operator="equal">
      <formula>0</formula>
    </cfRule>
    <cfRule type="cellIs" dxfId="38" priority="47" operator="notEqual">
      <formula>0</formula>
    </cfRule>
  </conditionalFormatting>
  <conditionalFormatting sqref="K26">
    <cfRule type="cellIs" dxfId="37" priority="44" operator="equal">
      <formula>0</formula>
    </cfRule>
  </conditionalFormatting>
  <conditionalFormatting sqref="P27">
    <cfRule type="cellIs" dxfId="36" priority="40" operator="equal">
      <formula>0</formula>
    </cfRule>
    <cfRule type="cellIs" dxfId="35" priority="41" operator="notEqual">
      <formula>0</formula>
    </cfRule>
  </conditionalFormatting>
  <conditionalFormatting sqref="H26:J26">
    <cfRule type="cellIs" dxfId="34" priority="38" operator="equal">
      <formula>0</formula>
    </cfRule>
  </conditionalFormatting>
  <conditionalFormatting sqref="L26:P26">
    <cfRule type="cellIs" dxfId="33" priority="37" operator="equal">
      <formula>0</formula>
    </cfRule>
  </conditionalFormatting>
  <conditionalFormatting sqref="F24">
    <cfRule type="cellIs" dxfId="32" priority="35" operator="equal">
      <formula>0</formula>
    </cfRule>
    <cfRule type="cellIs" dxfId="31" priority="36" operator="notEqual">
      <formula>0</formula>
    </cfRule>
  </conditionalFormatting>
  <conditionalFormatting sqref="H24:J24 L24:O24">
    <cfRule type="cellIs" dxfId="30" priority="33" operator="equal">
      <formula>0</formula>
    </cfRule>
    <cfRule type="cellIs" dxfId="29" priority="34" operator="notEqual">
      <formula>0</formula>
    </cfRule>
  </conditionalFormatting>
  <conditionalFormatting sqref="G24">
    <cfRule type="cellIs" dxfId="28" priority="31" operator="equal">
      <formula>0</formula>
    </cfRule>
    <cfRule type="cellIs" dxfId="27" priority="32" operator="notEqual">
      <formula>0</formula>
    </cfRule>
  </conditionalFormatting>
  <conditionalFormatting sqref="F23:J23">
    <cfRule type="cellIs" dxfId="26" priority="30" operator="equal">
      <formula>0</formula>
    </cfRule>
  </conditionalFormatting>
  <conditionalFormatting sqref="K23">
    <cfRule type="cellIs" dxfId="25" priority="29" operator="equal">
      <formula>0</formula>
    </cfRule>
  </conditionalFormatting>
  <conditionalFormatting sqref="L23:O23">
    <cfRule type="cellIs" dxfId="24" priority="28" operator="equal">
      <formula>0</formula>
    </cfRule>
  </conditionalFormatting>
  <conditionalFormatting sqref="S20:X20">
    <cfRule type="cellIs" dxfId="23" priority="24" operator="equal">
      <formula>0</formula>
    </cfRule>
  </conditionalFormatting>
  <conditionalFormatting sqref="W21:X21">
    <cfRule type="cellIs" dxfId="22" priority="22" operator="equal">
      <formula>0</formula>
    </cfRule>
    <cfRule type="cellIs" dxfId="21" priority="23" operator="notEqual">
      <formula>0</formula>
    </cfRule>
  </conditionalFormatting>
  <conditionalFormatting sqref="Z21">
    <cfRule type="cellIs" dxfId="20" priority="20" operator="equal">
      <formula>0</formula>
    </cfRule>
    <cfRule type="cellIs" dxfId="19" priority="21" operator="notEqual">
      <formula>0</formula>
    </cfRule>
  </conditionalFormatting>
  <conditionalFormatting sqref="Z20">
    <cfRule type="cellIs" dxfId="18" priority="19" operator="equal">
      <formula>0</formula>
    </cfRule>
  </conditionalFormatting>
  <conditionalFormatting sqref="AA20:AD20">
    <cfRule type="cellIs" dxfId="17" priority="18" operator="equal">
      <formula>0</formula>
    </cfRule>
  </conditionalFormatting>
  <conditionalFormatting sqref="AA21:AD21">
    <cfRule type="cellIs" dxfId="16" priority="16" operator="equal">
      <formula>0</formula>
    </cfRule>
    <cfRule type="cellIs" dxfId="15" priority="17" operator="notEqual">
      <formula>0</formula>
    </cfRule>
  </conditionalFormatting>
  <conditionalFormatting sqref="AE20">
    <cfRule type="cellIs" dxfId="14" priority="15" operator="equal">
      <formula>0</formula>
    </cfRule>
  </conditionalFormatting>
  <conditionalFormatting sqref="AE21">
    <cfRule type="cellIs" dxfId="13" priority="13" operator="equal">
      <formula>0</formula>
    </cfRule>
    <cfRule type="cellIs" dxfId="12" priority="14" operator="notEqual">
      <formula>0</formula>
    </cfRule>
  </conditionalFormatting>
  <conditionalFormatting sqref="Q27">
    <cfRule type="cellIs" dxfId="11" priority="11" operator="equal">
      <formula>0</formula>
    </cfRule>
    <cfRule type="cellIs" dxfId="10" priority="12" operator="notEqual">
      <formula>0</formula>
    </cfRule>
  </conditionalFormatting>
  <conditionalFormatting sqref="Q26">
    <cfRule type="cellIs" dxfId="9" priority="10" operator="equal">
      <formula>0</formula>
    </cfRule>
  </conditionalFormatting>
  <conditionalFormatting sqref="S27">
    <cfRule type="cellIs" dxfId="8" priority="8" operator="equal">
      <formula>0</formula>
    </cfRule>
    <cfRule type="cellIs" dxfId="7" priority="9" operator="notEqual">
      <formula>0</formula>
    </cfRule>
  </conditionalFormatting>
  <conditionalFormatting sqref="S26">
    <cfRule type="cellIs" dxfId="6" priority="7" operator="equal">
      <formula>0</formula>
    </cfRule>
  </conditionalFormatting>
  <conditionalFormatting sqref="N30:O30">
    <cfRule type="cellIs" dxfId="5" priority="5" operator="equal">
      <formula>0</formula>
    </cfRule>
    <cfRule type="cellIs" dxfId="4" priority="6" operator="notEqual">
      <formula>0</formula>
    </cfRule>
  </conditionalFormatting>
  <conditionalFormatting sqref="N29:O29">
    <cfRule type="cellIs" dxfId="3" priority="4" operator="equal">
      <formula>0</formula>
    </cfRule>
  </conditionalFormatting>
  <conditionalFormatting sqref="L14:Q14">
    <cfRule type="cellIs" dxfId="2" priority="3" operator="equal">
      <formula>0</formula>
    </cfRule>
  </conditionalFormatting>
  <conditionalFormatting sqref="S14:X14">
    <cfRule type="cellIs" dxfId="1" priority="2" operator="equal">
      <formula>0</formula>
    </cfRule>
  </conditionalFormatting>
  <conditionalFormatting sqref="Z14:AE14">
    <cfRule type="cellIs" dxfId="0" priority="1" operator="equal">
      <formula>0</formula>
    </cfRule>
  </conditionalFormatting>
  <printOptions horizontalCentered="1" verticalCentered="1"/>
  <pageMargins left="0.78740157480314965" right="0.39370078740157483" top="0.59055118110236227" bottom="0.78740157480314965" header="0.51181102362204722" footer="0.11811023622047245"/>
  <pageSetup paperSize="9" scale="80" orientation="landscape" horizontalDpi="300" verticalDpi="300" r:id="rId1"/>
  <headerFooter alignWithMargins="0">
    <oddFooter>&amp;CPágina &amp;P de  &amp;N</oddFooter>
  </headerFooter>
  <colBreaks count="4" manualBreakCount="4">
    <brk id="10" max="44" man="1"/>
    <brk id="17" max="44" man="1"/>
    <brk id="24" max="44" man="1"/>
    <brk id="31" max="44" man="1"/>
  </colBreaks>
  <ignoredErrors>
    <ignoredError sqref="E41 F41:J41 AG41:AL41 Z41:AE41 S41:X41 L41 M41:Q41"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F-F-completo</vt:lpstr>
      <vt:lpstr>'F-F-completo'!Area_de_impressao</vt:lpstr>
      <vt:lpstr>'F-F-completo'!Titulos_de_impressao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dc:creator>
  <cp:lastModifiedBy>Jorge Ricardo Rocha Melo</cp:lastModifiedBy>
  <cp:lastPrinted>2020-11-13T21:07:40Z</cp:lastPrinted>
  <dcterms:created xsi:type="dcterms:W3CDTF">2020-08-17T14:21:47Z</dcterms:created>
  <dcterms:modified xsi:type="dcterms:W3CDTF">2020-12-09T11:09:16Z</dcterms:modified>
</cp:coreProperties>
</file>